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J:\sb\Projecten\Past Performance\"/>
    </mc:Choice>
  </mc:AlternateContent>
  <xr:revisionPtr revIDLastSave="0" documentId="13_ncr:1_{8E85D6CF-F39B-4CD6-B267-E77C408AE228}" xr6:coauthVersionLast="45" xr6:coauthVersionMax="45" xr10:uidLastSave="{00000000-0000-0000-0000-000000000000}"/>
  <bookViews>
    <workbookView xWindow="-120" yWindow="-120" windowWidth="29040" windowHeight="15840" xr2:uid="{06572AAB-547B-4601-9DCA-1BC6C163D40A}"/>
  </bookViews>
  <sheets>
    <sheet name="Beoordelingsformulier ON" sheetId="4" r:id="rId1"/>
    <sheet name="ON_TOELICHTING" sheetId="8" r:id="rId2"/>
    <sheet name="Beoordelingsformulier OG" sheetId="9" r:id="rId3"/>
    <sheet name="OG_TOELICHTING" sheetId="10" r:id="rId4"/>
  </sheets>
  <definedNames>
    <definedName name="_xlnm.Print_Area" localSheetId="2">'Beoordelingsformulier OG'!$A$1:$I$71</definedName>
    <definedName name="_xlnm.Print_Area" localSheetId="0">'Beoordelingsformulier ON'!$A$1:$I$90</definedName>
    <definedName name="_xlnm.Print_Area" localSheetId="3">OG_TOELICHTING!$A$1:$E$77</definedName>
    <definedName name="_xlnm.Print_Area" localSheetId="1">ON_TOELICHTING!$A$1:$E$109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 i="9" l="1"/>
  <c r="I57" i="4" l="1"/>
  <c r="D3" i="9" l="1"/>
  <c r="D4" i="9"/>
  <c r="D5" i="9"/>
  <c r="D7" i="9"/>
  <c r="D8" i="9"/>
  <c r="D10" i="9"/>
  <c r="D11" i="9"/>
  <c r="G4" i="9"/>
  <c r="G5" i="9"/>
  <c r="G6" i="9"/>
  <c r="G7" i="9"/>
  <c r="G8" i="9"/>
  <c r="G9" i="9"/>
  <c r="G10" i="9"/>
  <c r="H63" i="9"/>
  <c r="H59" i="9"/>
  <c r="H52" i="9"/>
  <c r="H50" i="9"/>
  <c r="H44" i="9"/>
  <c r="H40" i="9"/>
  <c r="H36" i="9"/>
  <c r="H32" i="9"/>
  <c r="H26" i="9"/>
  <c r="H15" i="9"/>
  <c r="C50" i="9"/>
  <c r="C52" i="9"/>
  <c r="C59" i="9"/>
  <c r="C63" i="9"/>
  <c r="C40" i="9"/>
  <c r="C44" i="9"/>
  <c r="C36" i="9"/>
  <c r="C32" i="9"/>
  <c r="C26" i="9"/>
  <c r="C15" i="9"/>
  <c r="E1" i="10" l="1"/>
  <c r="I62" i="9"/>
  <c r="I58" i="9"/>
  <c r="K52" i="9"/>
  <c r="K50" i="9"/>
  <c r="K44" i="9"/>
  <c r="K36" i="9"/>
  <c r="K32" i="9"/>
  <c r="K21" i="9"/>
  <c r="I14" i="9"/>
  <c r="I39" i="9" l="1"/>
  <c r="I49" i="9"/>
  <c r="K63" i="9"/>
  <c r="K40" i="9"/>
  <c r="I25" i="9"/>
  <c r="K26" i="9"/>
  <c r="K59" i="9"/>
  <c r="K15" i="9"/>
  <c r="E1" i="8"/>
  <c r="K67" i="9" l="1"/>
  <c r="I66" i="9" s="1"/>
  <c r="H81" i="4"/>
  <c r="H78" i="4"/>
  <c r="H72" i="4"/>
  <c r="H69" i="4"/>
  <c r="H62" i="4"/>
  <c r="H58" i="4"/>
  <c r="H52" i="4"/>
  <c r="H49" i="4"/>
  <c r="H43" i="4"/>
  <c r="H39" i="4"/>
  <c r="H33" i="4"/>
  <c r="H29" i="4"/>
  <c r="H23" i="4"/>
  <c r="H18" i="4"/>
  <c r="H15" i="4"/>
  <c r="C81" i="4"/>
  <c r="C78" i="4"/>
  <c r="C72" i="4"/>
  <c r="C69" i="4"/>
  <c r="C62" i="4"/>
  <c r="C58" i="4"/>
  <c r="C52" i="4"/>
  <c r="C49" i="4"/>
  <c r="C43" i="4"/>
  <c r="C39" i="4"/>
  <c r="C33" i="4"/>
  <c r="C29" i="4"/>
  <c r="C23" i="4"/>
  <c r="C18" i="4"/>
  <c r="C15" i="4" l="1"/>
  <c r="K81" i="4" l="1"/>
  <c r="K72" i="4"/>
  <c r="K62" i="4"/>
  <c r="K52" i="4"/>
  <c r="K43" i="4"/>
  <c r="K33" i="4"/>
  <c r="K29" i="4"/>
  <c r="I38" i="4" l="1"/>
  <c r="K39" i="4"/>
  <c r="I68" i="4"/>
  <c r="K69" i="4"/>
  <c r="K58" i="4"/>
  <c r="I77" i="4"/>
  <c r="K78" i="4"/>
  <c r="I22" i="4"/>
  <c r="K23" i="4"/>
  <c r="I48" i="4"/>
  <c r="K49" i="4"/>
  <c r="I14" i="4"/>
  <c r="K18" i="4"/>
  <c r="K15" i="4"/>
  <c r="K86" i="4" l="1"/>
  <c r="I85" i="4" s="1"/>
</calcChain>
</file>

<file path=xl/sharedStrings.xml><?xml version="1.0" encoding="utf-8"?>
<sst xmlns="http://schemas.openxmlformats.org/spreadsheetml/2006/main" count="625" uniqueCount="254">
  <si>
    <t>PLANMATIG WERKEN</t>
  </si>
  <si>
    <t>DESKUNDIGHEID</t>
  </si>
  <si>
    <t>VEILIGHEID</t>
  </si>
  <si>
    <t>OMGEVING</t>
  </si>
  <si>
    <t>Vraag</t>
  </si>
  <si>
    <t>DESKUNDIGHEID EN KWALITEIT</t>
  </si>
  <si>
    <t>OVERIG</t>
  </si>
  <si>
    <t>Beoordeling</t>
  </si>
  <si>
    <t>Beoordelingscijfer</t>
  </si>
  <si>
    <t>Totaal</t>
  </si>
  <si>
    <t>Niet te beoordelen</t>
  </si>
  <si>
    <t>De plannen waren veel te optimistisch; er was geen rekening gehouden met mogelijke risico’s of er was sprake van slecht management.</t>
  </si>
  <si>
    <t>De plannen waren te optimistisch; er was geen rekening gehouden met mogelijke risico’s.</t>
  </si>
  <si>
    <t>De plannen waren realistisch; er was rekening gehouden met mogelijke risico’s.</t>
  </si>
  <si>
    <t>De plannen waren flexibel; er was een goed inzicht (proactief) in mogelijke risico’s die invloed hebben op de voortgang en de maatregelen om deze te beheersen.</t>
  </si>
  <si>
    <t>Hoe goed worden de (werk-)plannen nageleefd en mijlpalen in de planning gehaald?</t>
  </si>
  <si>
    <t>Niet te beoordelen.</t>
  </si>
  <si>
    <t>PRO-ACTIVITEIT en SAMENWERKING</t>
  </si>
  <si>
    <t>Beide partijen konden zich verplaatsen in elkaars belangen en mogelijke problemen konden besproken worden. Bij het zoeken naar oplossingen kon echter de conflictsfeer niet vermeden worden.</t>
  </si>
  <si>
    <t>Beide partijen konden zich verplaatsen in elkaars belangen en mogelijke problemen konden besproken worden. Bij het zoeken naar oplossingen werd ook veelvuldig samengewerkt.</t>
  </si>
  <si>
    <t>Beide partijen voelden zich verantwoordelijk voor belangen van de andere partij. Daarvoor werd altijd de samenwerking opgezocht en werd op een proactieve wijze over mogelijke problemen gecommuniceerd.</t>
  </si>
  <si>
    <t>Hoe goed worden afspraken nagekomen?</t>
  </si>
  <si>
    <t>VEILIGHEID EN GEZONDHEID</t>
  </si>
  <si>
    <t>Hoe ordelijk en netjes is het op de bouwplaats,het werkterrein en de directe omgeving ?</t>
  </si>
  <si>
    <t>Het werkterrein, de keet en de bouwplaats waren vaak vervuild. Afval en zwerfvuil werden niet verwijderd. Het werkterrein was rommelig ingericht. Daar waar dat moest was het werkterrein niet afgesloten.</t>
  </si>
  <si>
    <t>HOUDING EN OMGEVING</t>
  </si>
  <si>
    <t>Maak een keuze</t>
  </si>
  <si>
    <t>1.a</t>
  </si>
  <si>
    <t>1.b</t>
  </si>
  <si>
    <t>2.a</t>
  </si>
  <si>
    <t>2.b</t>
  </si>
  <si>
    <t>2.c</t>
  </si>
  <si>
    <t>3.a</t>
  </si>
  <si>
    <t>3.b</t>
  </si>
  <si>
    <t>4.a</t>
  </si>
  <si>
    <t>4.b</t>
  </si>
  <si>
    <t>5.a</t>
  </si>
  <si>
    <t>5.b</t>
  </si>
  <si>
    <t>Motivatie</t>
  </si>
  <si>
    <t>REVISIE EN OPLEVERING</t>
  </si>
  <si>
    <t>6.a</t>
  </si>
  <si>
    <t>7.a</t>
  </si>
  <si>
    <t>7.b</t>
  </si>
  <si>
    <t>PAST PERFORMANCE</t>
  </si>
  <si>
    <t>Opdrachtnemer (ON)</t>
  </si>
  <si>
    <t>Contactpersoon ON</t>
  </si>
  <si>
    <t>Projectnaam</t>
  </si>
  <si>
    <t>Aanbestedingsvorm</t>
  </si>
  <si>
    <t>Aanneemsom</t>
  </si>
  <si>
    <t>Aard van de werkzaamheden</t>
  </si>
  <si>
    <t>Gevestigd te</t>
  </si>
  <si>
    <t>Telefoonnummer</t>
  </si>
  <si>
    <t>Projectnummer</t>
  </si>
  <si>
    <t>Gunninscriterium</t>
  </si>
  <si>
    <t>Looptijd (wkn)</t>
  </si>
  <si>
    <t>Gefactureerd bedrag</t>
  </si>
  <si>
    <t>Gemeente Zoetermeer</t>
  </si>
  <si>
    <t>Openbare procedure</t>
  </si>
  <si>
    <t>Meervoudig onderhandse procedure</t>
  </si>
  <si>
    <t>Enkelvoudige onderhandse procedure</t>
  </si>
  <si>
    <t>Niet openbare procedure</t>
  </si>
  <si>
    <t>Concurentiegerichte dialoog</t>
  </si>
  <si>
    <t>Bestrating en riolering</t>
  </si>
  <si>
    <t>Asfalt</t>
  </si>
  <si>
    <t>Groen</t>
  </si>
  <si>
    <t>Constructief</t>
  </si>
  <si>
    <t>Bouw- en woonrijpmaken</t>
  </si>
  <si>
    <t>Sloop</t>
  </si>
  <si>
    <t>Deze vraag is gericht op de zichtbare kwaliteit van het werkterrein, het bouwterrein en de directe
omgeving.</t>
  </si>
  <si>
    <t>Deze vraag is gericht op de tijdige administratieve afhandeling en afwerking van de opleverpunten.</t>
  </si>
  <si>
    <t>Deze vraag is gericht op de invulling op de criteria van Social Return.</t>
  </si>
  <si>
    <t>Ondertekening directievoerder</t>
  </si>
  <si>
    <t>Ondertekening opdrachtnemer</t>
  </si>
  <si>
    <t>datum</t>
  </si>
  <si>
    <t>Gemiddeld cijfer</t>
  </si>
  <si>
    <t>Directievoerder / Beoordelaar</t>
  </si>
  <si>
    <t>Toezichthouder / Beoordelaar</t>
  </si>
  <si>
    <t>Score (Ja=1 Nee=0)</t>
  </si>
  <si>
    <t>Aantal vragen beoordeeld</t>
  </si>
  <si>
    <t>Directievoerder</t>
  </si>
  <si>
    <t>In hoeverre heeft de OG zich gehouden aan de (werk) plannen en de planning ?</t>
  </si>
  <si>
    <t>De OG had oog voor een goede samenwerkingsrelatie. De samenwerking verliep normaal. De houding was open.</t>
  </si>
  <si>
    <t>De OG had oog voor een goede samenwerkingsrelatie. De samenwerking was als vanzelf.</t>
  </si>
  <si>
    <t>In hoeverre heeft de OG medewerkers ingezet die geschikt waren voor het uitvoeren van het soort te verrichten taken ?</t>
  </si>
  <si>
    <t>De OG bracht niet de noodzakelijke kennis en ervaring in.</t>
  </si>
  <si>
    <t>De OG bracht moeizaam de noodzakelijke kennis en ervaring in.</t>
  </si>
  <si>
    <t>De OG bracht de noodzakelijke kennis en ervaring in.</t>
  </si>
  <si>
    <t>Hoe is de OG omgegaan met veiligheid ?</t>
  </si>
  <si>
    <t>De OG voldeed niet (altijd) aan zijn wettelijke verplichtingen. Verder leefde het onderwerp niet.</t>
  </si>
  <si>
    <t>De ON maakte veiligheid integraal onderdeel van het proces van risicomanagement. De OG organiseerde zijn werk zo dat de veiligheid niet in het geding kwam.</t>
  </si>
  <si>
    <t>Hoe heeft de OG de communicatie over de veiligheid verzorgd ?</t>
  </si>
  <si>
    <t>De OG heeft niet over de veiligheid gecommuniceerd.</t>
  </si>
  <si>
    <t>De OG heeft pas over veiligheid gecommuniceerd nadat de ON hierom gevraagd heeft.</t>
  </si>
  <si>
    <t>De OG heeft vanuit zichzelf over de veiligheid gecommuniceerd door dit als vast agendapunt op alle overleggen met de OG mee te nemen.</t>
  </si>
  <si>
    <t>De OG draagt, vanuit zichzelf voorafgaand aan het overleg met de ON, te bespreken veiligheidsonderwerpen ter voorbereiding aan.</t>
  </si>
  <si>
    <t>De OG had geen of nauwelijks aandacht voor de omgeving. De OG wentelde de problematiek af op de ON.</t>
  </si>
  <si>
    <t>De OG had ruim aandacht voor de omgeving. De OG inventariseerde vroegtijdig mogelijke omgevingsrisico's en consequenties met de ON.</t>
  </si>
  <si>
    <t>Op welke wijze had de OG aandacht voor de omgeving (bijvoorbeeld in relatie tot geluid, stof, losliggende materialen, trillingen etc.) ?</t>
  </si>
  <si>
    <t>Hoe heeft de ON de bijdrage van de OG aan de samenwerking ervaren ?</t>
  </si>
  <si>
    <t>Op welke wijze gaf de OG invulling aan het beheersen van de risico's ?</t>
  </si>
  <si>
    <t>De OG herkende en benoemde geen kansen of risico's en nam, ook na aangeven, geen beheersmaatregelen.</t>
  </si>
  <si>
    <t>De OG herkende en benoemde zelf geen of nauwelijks kansen en/of risico's en nam, slechts na aangeven, beheersmaatregelen.</t>
  </si>
  <si>
    <t>De OG herkende en benoemde kansen en/of risico's en nam op eigen initiatief beheersmaatregelen.</t>
  </si>
  <si>
    <t>De OG herkende en benoemde systematisch kansen en/of risico's, ook die van de ON, en organiseerde zijn werkzaamheden zo dat er nauwelijks risico's optraden en/of nam tijdig op eigen initiatief beheersmaatregelen.</t>
  </si>
  <si>
    <t>SAMENWERKING</t>
  </si>
  <si>
    <t>Hoe handelde de OG bij het doorvoeren van (voorgenomen) wijzigingen ?</t>
  </si>
  <si>
    <t>De OG behartigde (vrijwel) steeds het eigen belang. De OG stelde de ON telkens voor het blok.</t>
  </si>
  <si>
    <t>De OG stelde eigen belang voorop en stond nauwelijks open voor de belangen van de ON. Pas na aandringen van de ON konden de juiste maatregelen worden genomen.</t>
  </si>
  <si>
    <t>De OG coördineerde niet. De OG behartigde (vrijwel) alleen het eigen belang en/of dat van derden en stond niet open voor de blagen van de ON.</t>
  </si>
  <si>
    <t>De OG coördineerde slechts te dele. De OG stelde zijn eigen belang en/of dat van derden voorop maar stond wel open voor de belangen van de ON.</t>
  </si>
  <si>
    <t>De OG coördineerde goed. De OG bracht zijn belang en/of belang en/of dat van derden in evenwicht met de belangen van de ON.</t>
  </si>
  <si>
    <t>De OG had de coördinatie uitstekend in de hand. De OG maakte bij tegenstrijdigheden een juiste weging van alle betrokken belangen (meedenkend) en overlegt vroegtijdig met de ON zodat ON de juiste maatregelen kan nemen.</t>
  </si>
  <si>
    <t>DOCUMENTATIE / PROCEDURELE AFHANDELING PRESTATIEVERKLARIGEN EN BETALINGEN</t>
  </si>
  <si>
    <t>Hoe kan het proces van de contractafhandeling van de OG het best worden omschreven ?</t>
  </si>
  <si>
    <t>De prestatieverklaring of betalingen zijn te laat verwerkt.</t>
  </si>
  <si>
    <t>De OG heeft prestatieverklaringen en/of betalingen laat verwerkt of doorgeleidt.</t>
  </si>
  <si>
    <t>De prestatieverklaring en betalingen zijn op tijd verwerkt.</t>
  </si>
  <si>
    <t>Over betalingen en afhandeling zijn samen vooraf afspraken over termijnen en procedures gemaakt en de prestatieverklaringen en betalingen zijn vroegtijdig verwerkt.</t>
  </si>
  <si>
    <t>De OG had niet altijd oog voor een goede samenwerkingsrelatie. De samenwerking was moeizaam en koste veel energie.</t>
  </si>
  <si>
    <t>Passief</t>
  </si>
  <si>
    <t>Reactief</t>
  </si>
  <si>
    <t>Actief</t>
  </si>
  <si>
    <t>Proactief</t>
  </si>
  <si>
    <t>Geen</t>
  </si>
  <si>
    <t xml:space="preserve">Hoe doordacht zijn de werkplannen inzake doorlooptijd, coördinatie en omgeving ? </t>
  </si>
  <si>
    <t>-</t>
  </si>
  <si>
    <t>Beoordelings
cijfer</t>
  </si>
  <si>
    <t>6.b</t>
  </si>
  <si>
    <t>Hoe is de administratieve afhandeling en afwerking van de opleverpunten verlopen ?</t>
  </si>
  <si>
    <t>In hoeverre zijn (bewijs)documenten en/of revisies volledig en op tijd ?</t>
  </si>
  <si>
    <t>Onderstaand een toelichting op de keuze Passief, Reactief, Actief en Proactief bij de gestelde vragen.</t>
  </si>
  <si>
    <t>integrale veiligheid en overeenkomstig het Arbeidsomstandighedenbesluit.</t>
  </si>
  <si>
    <t>hergebruik van materialen, duurzaamheid oplossingen en CO2-reductie.</t>
  </si>
  <si>
    <t xml:space="preserve">betrekking tot milieuaspecten. Onder milieuaspecten wordt onder milieubelastende stoffen, afvoer en </t>
  </si>
  <si>
    <t xml:space="preserve"> Leefbaarheid, Communicatie heeft gehouden.</t>
  </si>
  <si>
    <t xml:space="preserve">verwachtingen zijn waargemaakt.  </t>
  </si>
  <si>
    <t xml:space="preserve">Deze vraag is gericht op het beoordelen van de wijze waarop de aannemer de risico’s heeft gesignaleerd en beheerst en </t>
  </si>
  <si>
    <t>technische en beroepsbekwaamheid om te kunnen voldoen aan de producteisen.</t>
  </si>
  <si>
    <t xml:space="preserve"> van de beantwoording kunnen diverse informatiebronnen worden geraadpleegd, zoals tevredenheidsonderzoeken, </t>
  </si>
  <si>
    <t xml:space="preserve"> van de gebruikers, complimenten en aanspraken op garanties.</t>
  </si>
  <si>
    <t xml:space="preserve"> dat een goede samenwerking en communicatie zorgen voor voor betere resultaten.</t>
  </si>
  <si>
    <t>en minderwerk en de samenwerking hierin.</t>
  </si>
  <si>
    <r>
      <t xml:space="preserve"> Lees ook de bij het beooerdelingsformulier behorende </t>
    </r>
    <r>
      <rPr>
        <i/>
        <sz val="12"/>
        <color theme="1"/>
        <rFont val="Calibri"/>
        <family val="2"/>
        <scheme val="minor"/>
      </rPr>
      <t>cursief</t>
    </r>
    <r>
      <rPr>
        <sz val="12"/>
        <color theme="1"/>
        <rFont val="Calibri"/>
        <family val="2"/>
        <scheme val="minor"/>
      </rPr>
      <t xml:space="preserve"> weergegeven tekst.</t>
    </r>
  </si>
  <si>
    <t>Contactpersoon ON / Beoordelaar</t>
  </si>
  <si>
    <t>Toezichthouder</t>
  </si>
  <si>
    <t xml:space="preserve">Ondertekening opdrachtnemer </t>
  </si>
  <si>
    <t xml:space="preserve">Ondertekening directievoerder </t>
  </si>
  <si>
    <t xml:space="preserve">Deze vraag is gericht op de wijze waarop de OG de planning heeft beïnvloed door omstandigheden die voor zijn rekening </t>
  </si>
  <si>
    <t xml:space="preserve">komen, ontheffingen, onteigeningen, bestuurlijk draagvlak, inspraak en beroepsprocedures en interdependenties met </t>
  </si>
  <si>
    <t>overige projecten.  Hoe communiceert OG deze, bijv. via een melding d.m.v. een afwijkingsrapport of verzoek  tot wijziging.</t>
  </si>
  <si>
    <t>Bespreek samen als OG en ON wat onder planning wordt verstaan indien dit onduidelijk is (toetsing, acceptatie).</t>
  </si>
  <si>
    <t>Evaluatie opdrachtgever (TOELICHTING)</t>
  </si>
  <si>
    <t xml:space="preserve">In de vraag over samenwerking OG en ON staan gedragsaspecten benoemd, die duiden hoe OG en ON met elkaar omgaan. </t>
  </si>
  <si>
    <t>In de Projectstart worden afspraken gemaakt over de samenwerking.</t>
  </si>
  <si>
    <t>De OG had aandacht voor de omgeving en gaf goede input voor het omgevingsmanagement.</t>
  </si>
  <si>
    <t xml:space="preserve">Deze vraag is gericht op de wijze waarop de OG heeft aangetoond te beschikken over de noodzakelijke </t>
  </si>
  <si>
    <t>beroepsbekwaamheid, zodat de ON kan voldoen aan de producteisen.</t>
  </si>
  <si>
    <t>Deze vraag is gericht op de wijze waarop de ON zijn plannen heeft nageleefd en heeft bijgestuurd.</t>
  </si>
  <si>
    <t xml:space="preserve">Deze vraag is gericht op de wijze waarop de ON heeft gecommuniceerd over contractwijzigingen en meer- </t>
  </si>
  <si>
    <t>Hoeveel technische begeleiding heeft de ON nodig om het project te realiseren?</t>
  </si>
  <si>
    <t xml:space="preserve">Deze vraag is gericht op de wijze waarop de ON heeft aangetoond te beschikken over de noodzakelijke </t>
  </si>
  <si>
    <t xml:space="preserve">Deze vraag is gericht op het beoordelen van de wijze waarop de ON de risico’s heeft gesignaleerd en beheerst en </t>
  </si>
  <si>
    <t>Hoe goed beheerst de ON de veiligheidsrisico’s ?</t>
  </si>
  <si>
    <t>Hoe ging de ON om met het milieu ?</t>
  </si>
  <si>
    <t xml:space="preserve">Deze vraag is gericht op de wijze waarop de ON het werk heeft uitgevoerd en de werkomgeving heeft beheerd met </t>
  </si>
  <si>
    <t xml:space="preserve">Deze vraag is gericht op de wijze waarop de ON heeft gewaarborgd dat documentatie van het gerealiseerde werk </t>
  </si>
  <si>
    <t>Deze vraag is gericht op de wijze waarop de ON planmatig heeft gewerkt.</t>
  </si>
  <si>
    <t>Evaluatie ON (TOELICHTING)</t>
  </si>
  <si>
    <t>Er waren geen plannen beschikbaar – of was zeer laat beschikbaar en van onvoldoende niveau - waardoor een slecht inzicht in de voortgang en bijsturing verkregen kon worden. De gemiddelde voortgang liep meer dan 25 procent (in tijd) achter op de goedgekeurde planning en de ON ondernam geen bijsturingsmaatregelen.</t>
  </si>
  <si>
    <t>De plannen waren van gering niveau waardoor een matig inzicht in de voortgang en besluitvormingsmomenten verkregen kon worden. De gemiddelde voortgang liep ongeveer 10 procent (in tijd) achter op de goedgekeurde planning. De ON ondernam weinig bijsturingsmaatregelen.</t>
  </si>
  <si>
    <t>De plannen waren op tijd beschikbaar en van voldoende niveau zodat een redelijk tot goed inzicht in de voortgang verkregen kon worden. Vrijwel alle plannen werden door de ON op tijd nagekomen.</t>
  </si>
  <si>
    <t>De plannen waren in een vroeg stadium beschikbaar en van goed niveau.
Alle gemaakte plannen werden door de ON binnen de afgesproken termijn uitgevoerd, mede door veelvuldig bijsturen door de ON.</t>
  </si>
  <si>
    <t>De ON kwam de meeste afspraken na.</t>
  </si>
  <si>
    <t>De ON kwam alle afspraken na, vaak ruim voor de deadline.</t>
  </si>
  <si>
    <t>Hoe is de houding van de ON bij contractwijzigingen en meer- en minderwerk?</t>
  </si>
  <si>
    <t>De ON was herhaaldelijk onbekend met of miste ervaring betreffende het eigen werkgebied en toonde dat het eisen vanuit raakvlakken met of invloeden op andere terreinen onvoldoende beheerst. Er was veel begeleiding nodig.</t>
  </si>
  <si>
    <t>De ON beheerste het eigen werkgebied redelijk tot voldoende, maar was herhaaldelijk onbekend met eisen vanuit raakvlakken met en invloeden op andere terreinen. Er was herhaaldelijk begeleiding nodig.</t>
  </si>
  <si>
    <t>De ON beheerste het eigen werkgebied voldoende en was bekend met eisen vanuit raakvlakken met en invloeden op andere terreinen. Er was weinig begeleiding nodig.</t>
  </si>
  <si>
    <t>De ON gaf regelmatig blijk van grote hoeveelheid kennis en ervaring betreffende het eigen werkgebied en toonde ook dat het eisen vanuit raakvlakken met of invloeden op andere terreinen goed beheerst. Er was nauwelijks begeleiding nodig.</t>
  </si>
  <si>
    <t>Afval en vuil werden altijd snel verwijderd, op eigen initiatief van de ON. De indeling van het werkterrein was van begin tot eind duidelijk. Daar waar dat moest was het werkterrein afgesloten.</t>
  </si>
  <si>
    <t>De ON schonk geen of onvoldoende aandacht aan integrale veiligheid.</t>
  </si>
  <si>
    <t>De ON schonk slechts de hoognodige aandacht aan integrale veiligheid.</t>
  </si>
  <si>
    <t>De ON schonk voldoende aandacht aan integrale veiligheid.</t>
  </si>
  <si>
    <t>De ON schonk proactief en ruimschoots aandacht aan integrale veiligheid.</t>
  </si>
  <si>
    <t>De ON had geen inzicht in de belangrijke milieuaspecten en nam geen of nauwelijks maatregelen om negatieve milieuaspecten te voorkomen/beperken.</t>
  </si>
  <si>
    <t>De ON had wel inzicht in de belangrijke milieuaspecten maar nam onvoldoende structureel maatregelen om negatieve milieuaspecten te voorkomen/beperken.</t>
  </si>
  <si>
    <t>De ON had een goed inzicht in de belangrijke milieuaspecten en nam voldoende structureel maatregelen om negatieve milieuaspecten te voorkomen/beperken.</t>
  </si>
  <si>
    <t>De ON had een goed inzicht in de belangrijke milieuaspecten en nam voldoende structureel maatregelen om negatieve milieuaspecten te voorkomen/beperken. Daarnaast heeft de ON ook positief gestuurd op milieuaspecten in de keten.</t>
  </si>
  <si>
    <t>In hoeverre houdt de ON rekening met bewoners, weggebruikers en bedrijven (BLVC) ?</t>
  </si>
  <si>
    <t>De ON was niet bezig met bewoners, bedrijven en omgeving en schonk geen of onvoldoende aandacht aan BLVC.</t>
  </si>
  <si>
    <t>De ON was niet te weinig bezig met bewoners, bedrijven en omgeving en schonk onvoldoende aandacht aan BLVC.</t>
  </si>
  <si>
    <t>De ON was zichtbaar bezig met bewoners, bedrijven en omgeving en schonk voldoende aandacht aan BLVC.</t>
  </si>
  <si>
    <t>De ON was zichtbaar goed bezig met bewoners en schonk ruimschoots aandacht aan BLVC.</t>
  </si>
  <si>
    <t>De ON heeft zowel alle opleverpunten als de administratieve overdracht binnen de onderhoudstermijn afgehandeld.</t>
  </si>
  <si>
    <t>Hoe gaat de ON om met de criteria van Social Return ?</t>
  </si>
  <si>
    <t>De ON had geen aandacht voor de criteria van Social Return.</t>
  </si>
  <si>
    <t>De ON had nauwelijks aandacht voor de criteria van Social Return.</t>
  </si>
  <si>
    <t>De ON had voldoende aandacht voor de criteria van Social Return.</t>
  </si>
  <si>
    <t>De ON had meer dan voldoende aandacht voor de criteria van Social Return.</t>
  </si>
  <si>
    <t>Hoe beheerste de ON de risico's van zijn werk?</t>
  </si>
  <si>
    <t>De kwaliteit van het werk was dusdanig onder de maat dat niet na is te gaan of de ON het risicomanagement heeft toegepast. Zelfstandige hulppersonen leverden onvoldoende kwaliteit en werkten ongecoördineerd.</t>
  </si>
  <si>
    <t>De ON signaleerde en beheerste risico’s onvoldoende en beheersmaatregelen werden niet altijd correct uitgevoerd. Zelfstandige hulppersonen leverden voldoende kwaliteit maar werden niet gecoördineerd.</t>
  </si>
  <si>
    <t>De ON heeft de meeste risico’s goed gesignaleerd en beheersmaatregelen goed toegepast en geëvalueerd. Zelfstandige hulppersonen leverden goede kwaliteit.</t>
  </si>
  <si>
    <t>Veiligheid is een wettelijke verplichting. Bij een Proactieve houding is veiligheid bijvoorbeeld geïntegreerd in het ontwerp,</t>
  </si>
  <si>
    <t xml:space="preserve">projectmanagementplan en/of werkplannen. En in hoeverre de OG er op toeziet dat veiligheid conform gestelde </t>
  </si>
  <si>
    <t>voorwaarden / eisen als integraal onderdeel wordt uitgevoerd en hierover structureel wordt gecommuniceerd.</t>
  </si>
  <si>
    <t>De OG heeft de plannen en/of planning niet of nauwelijks nageleefd.</t>
  </si>
  <si>
    <t>De OG heeft de plannen en/of planning slechts ten dele nageleefd en heeft pas actie genomen nadat de ON hiertoe heeft verzocht.</t>
  </si>
  <si>
    <t>De OG heeft de plannen en/of planning nageleefd, signaleert dreigende afwijkingen en neemt hierop in overleg met ON actie.</t>
  </si>
  <si>
    <t>De OG anticipeerde op resp. ontzorgende de ON met betrekking tot het naleven van de plannen en/of planning (bijsturend).</t>
  </si>
  <si>
    <t>EVALUATIE OPDRACHTNEMER (ON)</t>
  </si>
  <si>
    <t>EVALUTATIE OPDRACHTGEVER (OG)</t>
  </si>
  <si>
    <t>Hoe kan de onderlinge werkrelatie worden omschreven (vanuit het perspectief van de OG ?</t>
  </si>
  <si>
    <t>Deze vraag is gericht op de wijze waarop de OG de wederzijdse werkrelatie heeft ervaren. Ter onderbouwing</t>
  </si>
  <si>
    <t>informatie van OG of -nemer over de kwaliteit van het geleverde product, onderzoek naar de waardering</t>
  </si>
  <si>
    <t>Deze vraag is gericht op de wijze waarop de OG de werkrelatie met de ON heeft ervaren. Uitgangspunt is</t>
  </si>
  <si>
    <t>zodoende de OG zo heeft ontzorgd.</t>
  </si>
  <si>
    <t>is vastgelegd en dit ter acceptatie heeft voorgelegd aan de OG.</t>
  </si>
  <si>
    <t>In hoeverre is de OG ontzorgd en zijn verwachtingen waargemaakt ?</t>
  </si>
  <si>
    <t xml:space="preserve">Deze vraag is gericht op in welke mate de OG tijdens het project is ontzorgd en in hoeverre zijn </t>
  </si>
  <si>
    <t>De ON kwam afspraken niet na, ook niet na rappelleren door de OG.</t>
  </si>
  <si>
    <t>De ON kwam afspraken niet meteen na, maar wel na rappelleren door de OG.</t>
  </si>
  <si>
    <t>Wijzigingen opgedragen door de OG of op initiatief van de ON waren slecht bespreekbaar en leidden tot een niet bevredigend resultaat.</t>
  </si>
  <si>
    <t>Wijzigingen opgedragen door de OG of op initiatief van de ON waren moeizaam bespreekbaar, maar leidden tot een bevredigend resultaat.</t>
  </si>
  <si>
    <t>Wijzigingen opgedragen door de OG of op initiatief van de ON waren goed bespreekbaar en leidden tot een uitstekend resultaat, doordat de ON in ruime mate meedacht in het belang van de OG. Afwijkingen werden vooruitdenkend aangegeven.</t>
  </si>
  <si>
    <t>Afval en vuil werden niet altijd verwijderd waardoor bouwplaats en werkterrein de ene keer wel opgeruimd was en de andere keer vervuild en rommelig waren. De OG moest de ON hier regelmatig op wijzen. Daar waar dat moest was het werkterrein niet afgesloten.</t>
  </si>
  <si>
    <t>De ON ruimde werkterrein en bouwplaats regelmatig op en volgde hierin aanmerkingen van de OG goed op. Daar waar dat moest was het werkterrein afgesloten.</t>
  </si>
  <si>
    <t>De ON heeft de opleverpunten niet binnen onderhoudstermijn afgehandeld, en ook niet administratief overgedragen aan de OG.</t>
  </si>
  <si>
    <t>De ON heeft een deel van de opleverpunten binnen de onderhoudstermijn afgehandeld, maar niet administratief overgedragen aan de OG.</t>
  </si>
  <si>
    <t>De ON heeft alle opleverpunten binnen de onderhoudstermijn afgehandeld, maar niet geheel administratief overgedragen aan de OG.</t>
  </si>
  <si>
    <t>De ON heeft bewijsdocumenten en/of revisies niet overgedragen aan de OG. Zelfs niet nadat de OG heeft verzocht om dit alsnog te doen.</t>
  </si>
  <si>
    <t>De ON heeft bewijsdocumenten en/of revisies buiten de daarvoor gestelde termijn overgedragen aan de OG en/of deze documenten waren van onvoldoende kwaliteit.</t>
  </si>
  <si>
    <t>De ON heeft bewijsdocumenten en/of revisies binnen de daarvoor gestelde termijn overgedragen aan de OG.</t>
  </si>
  <si>
    <t>De ON heeft bewijsdocumenten en/of revisies binnen de daarvoor gestelde termijn ter acceptatie voorgelegd aan de OG en deze documenten waren van goede kwaliteit.</t>
  </si>
  <si>
    <t>De OG is niet ontzorgd en zijn uitgesproken verwachtingen zijn niet waargemaakt.</t>
  </si>
  <si>
    <t>De OG is nauwelijks ontzorgd en zijn uitgesproken verwachtingen zijn nauwelijks waargemaakt.</t>
  </si>
  <si>
    <t>De OG is goed ontzorgd en zijn uitgesproken verwachtingen zijn bijna geheel waargemaakt.</t>
  </si>
  <si>
    <t>De OG is volledig ontzorgd en zijn uitgesproken verwachtingen zijn geheel waargemaakt.</t>
  </si>
  <si>
    <t xml:space="preserve">Deze vraag is gericht op de wijze waarop de ON de werkomgeving heeft vastgesteld en beheerd met betrekking tot </t>
  </si>
  <si>
    <t>Deze vraag is gericht op de mate waarin ON wel of geen rekening met Bereikbaarheid, Veiligheid,</t>
  </si>
  <si>
    <t>Opdrachtgever (OG)</t>
  </si>
  <si>
    <t>Beide partijen behartigden alleen eigen belangen of weigerden uit de conflictsfeer te komen en communiceerden hier onvoldoende over.</t>
  </si>
  <si>
    <t>Wijzigingen opgedragen door de OG of op initiatief van de ON waren bespreekbaar en leidden tot een bevredigend resultaat. Afwijkingen werden vroegtijdig en proactief gesignaleerd.</t>
  </si>
  <si>
    <t>De ON heeft risico’s goed gesignaleerd en heeft beheersmaatregelen goed toegepast. De ON liet tevens de belangen van de OG in de risico-inventarisatie en in zijn getroffen beheersmaatregelen doorklinken. Het werk van Zelfstandige hulppersonen was niet te onderscheiden van dat van de ON.</t>
  </si>
  <si>
    <t>Hoe coördineerde de OG zijn eigen werkzaamheden met de werkzaamheden van derden ?</t>
  </si>
  <si>
    <r>
      <t xml:space="preserve"> Lees ook de bij het beoordelingsformulier behorende </t>
    </r>
    <r>
      <rPr>
        <i/>
        <sz val="12"/>
        <color theme="1"/>
        <rFont val="Calibri"/>
        <family val="2"/>
        <scheme val="minor"/>
      </rPr>
      <t>cursief</t>
    </r>
    <r>
      <rPr>
        <sz val="12"/>
        <color theme="1"/>
        <rFont val="Calibri"/>
        <family val="2"/>
        <scheme val="minor"/>
      </rPr>
      <t xml:space="preserve"> weergegeven tekst.</t>
    </r>
  </si>
  <si>
    <t>De OG had geen of nauwelijks oog voor een goede samenwerkingsrelatie en behartigde alleen zijn eigen belangen. De werkrelatie was slecht.</t>
  </si>
  <si>
    <t>De OG stond open voor de belangen van de ON en bracht de belangen van de ON en de OG en de consequenties van de wijzigingen voor de ON in beeld. De OG waarschuwt de ON tijdig zodat de ON de juiste maatregelen genomen kunnen worden.</t>
  </si>
  <si>
    <t>De OG signaleert zo vroegtijdig mogelijk wijzigingen en onderzoekt samen met de ON de consequenties voordat de wijziging wordt doorgevoerd. De OG overlegt vroegtijdig met de ON zodat de ON de juiste maatregelen genomen kunnen worden.</t>
  </si>
  <si>
    <t>De OG bracht zodanige kennis en ervaring in dat daardoor meerwaarde werd gecreëerd.</t>
  </si>
  <si>
    <t>De OG voldeed pas na aandringen aan zijn wettelijke verplichtingen. De OG reageerde ad-hoc op incidenten of vragen van de ON. De aandacht voor veiligheid was minimaal.</t>
  </si>
  <si>
    <t>De OG inventariseerde de veiligheidsrisico's systematisch en deelde deze met de ON.</t>
  </si>
  <si>
    <t>De OG had slechts beperkt aandacht voor de omgeving. De OG erkent de problematiek maar gaf weinig kaders in de opdracht.</t>
  </si>
  <si>
    <t>versie 1.0 Definitief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</si>
</sst>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 #,##0.00;&quot;€&quot;\ \-#,##0.00"/>
    <numFmt numFmtId="164" formatCode="0.0"/>
  </numFmts>
  <fonts count="21" x14ac:knownFonts="1">
    <font>
      <sz val="11"/>
      <color theme="1"/>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8"/>
      <color theme="1"/>
      <name val="Calibri"/>
      <family val="2"/>
      <scheme val="minor"/>
    </font>
    <font>
      <sz val="8"/>
      <color theme="0"/>
      <name val="Calibri"/>
      <family val="2"/>
      <scheme val="minor"/>
    </font>
    <font>
      <b/>
      <sz val="10"/>
      <color theme="1"/>
      <name val="Calibri"/>
      <family val="2"/>
      <scheme val="minor"/>
    </font>
    <font>
      <sz val="9"/>
      <color theme="8" tint="-0.249977111117893"/>
      <name val="Calibri"/>
      <family val="2"/>
      <scheme val="minor"/>
    </font>
    <font>
      <b/>
      <sz val="14"/>
      <color theme="3" tint="-0.249977111117893"/>
      <name val="Calibri"/>
      <family val="2"/>
      <scheme val="minor"/>
    </font>
    <font>
      <sz val="12"/>
      <color theme="1"/>
      <name val="Calibri"/>
      <family val="2"/>
      <scheme val="minor"/>
    </font>
    <font>
      <sz val="14"/>
      <color theme="1"/>
      <name val="Calibri"/>
      <family val="2"/>
      <scheme val="minor"/>
    </font>
    <font>
      <b/>
      <sz val="12"/>
      <color theme="8" tint="-0.249977111117893"/>
      <name val="Calibri"/>
      <family val="2"/>
      <scheme val="minor"/>
    </font>
    <font>
      <i/>
      <sz val="12"/>
      <color theme="2" tint="-0.749992370372631"/>
      <name val="Calibri"/>
      <family val="2"/>
      <scheme val="minor"/>
    </font>
    <font>
      <sz val="12"/>
      <color theme="8" tint="-0.249977111117893"/>
      <name val="Calibri"/>
      <family val="2"/>
      <scheme val="minor"/>
    </font>
    <font>
      <i/>
      <sz val="11"/>
      <color theme="2" tint="-0.749992370372631"/>
      <name val="Calibri"/>
      <family val="2"/>
      <scheme val="minor"/>
    </font>
    <font>
      <b/>
      <sz val="18"/>
      <color theme="0"/>
      <name val="Calibri"/>
      <family val="2"/>
      <scheme val="minor"/>
    </font>
    <font>
      <sz val="14"/>
      <color theme="0"/>
      <name val="Calibri"/>
      <family val="2"/>
      <scheme val="minor"/>
    </font>
    <font>
      <b/>
      <sz val="12"/>
      <color theme="1"/>
      <name val="Calibri"/>
      <family val="2"/>
      <scheme val="minor"/>
    </font>
    <font>
      <b/>
      <sz val="14"/>
      <color theme="1"/>
      <name val="Calibri"/>
      <family val="2"/>
      <scheme val="minor"/>
    </font>
    <font>
      <i/>
      <sz val="12"/>
      <color theme="1"/>
      <name val="Calibri"/>
      <family val="2"/>
      <scheme val="minor"/>
    </font>
    <font>
      <b/>
      <sz val="13"/>
      <color theme="1"/>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8"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s>
  <borders count="57">
    <border>
      <left/>
      <right/>
      <top/>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right/>
      <top style="thin">
        <color theme="4" tint="-0.24994659260841701"/>
      </top>
      <bottom/>
      <diagonal/>
    </border>
    <border>
      <left/>
      <right style="thin">
        <color theme="4" tint="-0.24994659260841701"/>
      </right>
      <top style="thin">
        <color theme="4" tint="-0.24994659260841701"/>
      </top>
      <bottom/>
      <diagonal/>
    </border>
    <border>
      <left/>
      <right style="thin">
        <color theme="4" tint="-0.24994659260841701"/>
      </right>
      <top/>
      <bottom/>
      <diagonal/>
    </border>
    <border>
      <left/>
      <right/>
      <top/>
      <bottom style="thin">
        <color theme="4" tint="-0.24994659260841701"/>
      </bottom>
      <diagonal/>
    </border>
    <border>
      <left/>
      <right style="thin">
        <color theme="4" tint="-0.24994659260841701"/>
      </right>
      <top/>
      <bottom style="thin">
        <color theme="4" tint="-0.24994659260841701"/>
      </bottom>
      <diagonal/>
    </border>
    <border>
      <left/>
      <right style="thin">
        <color theme="4" tint="-0.24994659260841701"/>
      </right>
      <top style="medium">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bottom/>
      <diagonal/>
    </border>
    <border>
      <left style="thin">
        <color theme="4" tint="-0.24994659260841701"/>
      </left>
      <right style="thin">
        <color theme="4" tint="-0.24994659260841701"/>
      </right>
      <top/>
      <bottom style="thin">
        <color theme="4" tint="-0.24994659260841701"/>
      </bottom>
      <diagonal/>
    </border>
    <border>
      <left style="medium">
        <color theme="4" tint="-0.24994659260841701"/>
      </left>
      <right style="thin">
        <color theme="4" tint="-0.24994659260841701"/>
      </right>
      <top style="medium">
        <color theme="4" tint="-0.24994659260841701"/>
      </top>
      <bottom/>
      <diagonal/>
    </border>
    <border>
      <left style="thin">
        <color theme="4" tint="-0.24994659260841701"/>
      </left>
      <right style="medium">
        <color theme="4" tint="-0.24994659260841701"/>
      </right>
      <top style="medium">
        <color theme="4" tint="-0.24994659260841701"/>
      </top>
      <bottom/>
      <diagonal/>
    </border>
    <border>
      <left style="medium">
        <color theme="4" tint="-0.24994659260841701"/>
      </left>
      <right style="thin">
        <color theme="4" tint="-0.24994659260841701"/>
      </right>
      <top/>
      <bottom/>
      <diagonal/>
    </border>
    <border>
      <left style="thin">
        <color theme="4" tint="-0.24994659260841701"/>
      </left>
      <right style="medium">
        <color theme="4" tint="-0.24994659260841701"/>
      </right>
      <top/>
      <bottom/>
      <diagonal/>
    </border>
    <border>
      <left style="medium">
        <color theme="4" tint="-0.24994659260841701"/>
      </left>
      <right style="thin">
        <color theme="4" tint="-0.24994659260841701"/>
      </right>
      <top/>
      <bottom style="medium">
        <color theme="4" tint="-0.24994659260841701"/>
      </bottom>
      <diagonal/>
    </border>
    <border>
      <left style="thin">
        <color theme="4" tint="-0.24994659260841701"/>
      </left>
      <right style="medium">
        <color theme="4" tint="-0.24994659260841701"/>
      </right>
      <top/>
      <bottom style="medium">
        <color theme="4" tint="-0.24994659260841701"/>
      </bottom>
      <diagonal/>
    </border>
    <border>
      <left style="medium">
        <color theme="4" tint="-0.24994659260841701"/>
      </left>
      <right/>
      <top/>
      <bottom style="thin">
        <color theme="4" tint="-0.24994659260841701"/>
      </bottom>
      <diagonal/>
    </border>
    <border>
      <left style="medium">
        <color theme="4" tint="-0.24994659260841701"/>
      </left>
      <right/>
      <top style="thin">
        <color theme="4" tint="-0.24994659260841701"/>
      </top>
      <bottom/>
      <diagonal/>
    </border>
    <border>
      <left/>
      <right style="medium">
        <color theme="4" tint="-0.24994659260841701"/>
      </right>
      <top style="thin">
        <color theme="4" tint="-0.24994659260841701"/>
      </top>
      <bottom/>
      <diagonal/>
    </border>
    <border>
      <left style="thin">
        <color theme="4" tint="-0.24994659260841701"/>
      </left>
      <right style="thin">
        <color theme="4" tint="-0.24994659260841701"/>
      </right>
      <top/>
      <bottom style="medium">
        <color theme="4" tint="-0.24994659260841701"/>
      </bottom>
      <diagonal/>
    </border>
    <border>
      <left style="thin">
        <color theme="4" tint="-0.24994659260841701"/>
      </left>
      <right style="medium">
        <color theme="4" tint="-0.24994659260841701"/>
      </right>
      <top style="thin">
        <color theme="4" tint="-0.24994659260841701"/>
      </top>
      <bottom/>
      <diagonal/>
    </border>
    <border>
      <left/>
      <right style="thin">
        <color theme="4" tint="-0.24994659260841701"/>
      </right>
      <top/>
      <bottom style="medium">
        <color theme="4" tint="-0.24994659260841701"/>
      </bottom>
      <diagonal/>
    </border>
    <border>
      <left style="medium">
        <color theme="4" tint="-0.24994659260841701"/>
      </left>
      <right/>
      <top style="hair">
        <color theme="4" tint="-0.24994659260841701"/>
      </top>
      <bottom style="hair">
        <color theme="4" tint="-0.24994659260841701"/>
      </bottom>
      <diagonal/>
    </border>
    <border>
      <left style="hair">
        <color theme="4" tint="-0.24994659260841701"/>
      </left>
      <right style="thin">
        <color theme="4" tint="-0.24994659260841701"/>
      </right>
      <top style="hair">
        <color theme="4" tint="-0.24994659260841701"/>
      </top>
      <bottom style="hair">
        <color theme="4" tint="-0.24994659260841701"/>
      </bottom>
      <diagonal/>
    </border>
    <border>
      <left style="hair">
        <color theme="4" tint="-0.24994659260841701"/>
      </left>
      <right style="hair">
        <color theme="4" tint="-0.24994659260841701"/>
      </right>
      <top style="hair">
        <color theme="4" tint="-0.24994659260841701"/>
      </top>
      <bottom style="hair">
        <color theme="4" tint="-0.24994659260841701"/>
      </bottom>
      <diagonal/>
    </border>
    <border>
      <left/>
      <right style="hair">
        <color theme="4" tint="-0.24994659260841701"/>
      </right>
      <top style="hair">
        <color theme="4" tint="-0.24994659260841701"/>
      </top>
      <bottom style="hair">
        <color theme="4" tint="-0.24994659260841701"/>
      </bottom>
      <diagonal/>
    </border>
    <border>
      <left style="medium">
        <color theme="4" tint="-0.24994659260841701"/>
      </left>
      <right style="hair">
        <color theme="4" tint="-0.24994659260841701"/>
      </right>
      <top style="hair">
        <color theme="4" tint="-0.24994659260841701"/>
      </top>
      <bottom/>
      <diagonal/>
    </border>
    <border>
      <left style="hair">
        <color theme="4" tint="-0.24994659260841701"/>
      </left>
      <right style="thin">
        <color theme="4" tint="-0.24994659260841701"/>
      </right>
      <top style="hair">
        <color theme="4" tint="-0.24994659260841701"/>
      </top>
      <bottom/>
      <diagonal/>
    </border>
    <border>
      <left style="medium">
        <color theme="4" tint="-0.24994659260841701"/>
      </left>
      <right style="hair">
        <color theme="4" tint="-0.24994659260841701"/>
      </right>
      <top/>
      <bottom/>
      <diagonal/>
    </border>
    <border>
      <left style="medium">
        <color theme="4" tint="-0.24994659260841701"/>
      </left>
      <right style="hair">
        <color theme="4" tint="-0.24994659260841701"/>
      </right>
      <top/>
      <bottom style="hair">
        <color theme="4" tint="-0.24994659260841701"/>
      </bottom>
      <diagonal/>
    </border>
    <border>
      <left style="thin">
        <color theme="4" tint="-0.24994659260841701"/>
      </left>
      <right style="thin">
        <color theme="4" tint="-0.24994659260841701"/>
      </right>
      <top style="hair">
        <color theme="4" tint="-0.24994659260841701"/>
      </top>
      <bottom style="hair">
        <color theme="4" tint="-0.24994659260841701"/>
      </bottom>
      <diagonal/>
    </border>
    <border>
      <left style="hair">
        <color theme="4" tint="-0.24994659260841701"/>
      </left>
      <right style="hair">
        <color theme="4" tint="-0.24994659260841701"/>
      </right>
      <top style="hair">
        <color theme="4" tint="-0.24994659260841701"/>
      </top>
      <bottom style="thin">
        <color theme="4" tint="-0.24994659260841701"/>
      </bottom>
      <diagonal/>
    </border>
    <border>
      <left style="thin">
        <color theme="4" tint="-0.24994659260841701"/>
      </left>
      <right style="thin">
        <color theme="4" tint="-0.24994659260841701"/>
      </right>
      <top style="hair">
        <color theme="4" tint="-0.24994659260841701"/>
      </top>
      <bottom style="thin">
        <color theme="4" tint="-0.24994659260841701"/>
      </bottom>
      <diagonal/>
    </border>
    <border>
      <left style="medium">
        <color theme="4" tint="-0.24994659260841701"/>
      </left>
      <right style="hair">
        <color theme="4" tint="-0.24994659260841701"/>
      </right>
      <top/>
      <bottom style="thin">
        <color theme="4" tint="-0.24994659260841701"/>
      </bottom>
      <diagonal/>
    </border>
    <border>
      <left style="medium">
        <color theme="4" tint="-0.24994659260841701"/>
      </left>
      <right style="hair">
        <color theme="4" tint="-0.24994659260841701"/>
      </right>
      <top/>
      <bottom style="medium">
        <color theme="4" tint="-0.24994659260841701"/>
      </bottom>
      <diagonal/>
    </border>
    <border>
      <left style="hair">
        <color theme="4" tint="-0.24994659260841701"/>
      </left>
      <right style="hair">
        <color theme="4" tint="-0.24994659260841701"/>
      </right>
      <top style="hair">
        <color theme="4" tint="-0.24994659260841701"/>
      </top>
      <bottom style="medium">
        <color theme="4" tint="-0.24994659260841701"/>
      </bottom>
      <diagonal/>
    </border>
    <border>
      <left style="hair">
        <color theme="4" tint="-0.24994659260841701"/>
      </left>
      <right style="thin">
        <color theme="4" tint="-0.24994659260841701"/>
      </right>
      <top style="hair">
        <color theme="4" tint="-0.24994659260841701"/>
      </top>
      <bottom style="medium">
        <color theme="4" tint="-0.24994659260841701"/>
      </bottom>
      <diagonal/>
    </border>
    <border>
      <left style="thin">
        <color theme="4" tint="-0.24994659260841701"/>
      </left>
      <right style="thin">
        <color theme="4" tint="-0.24994659260841701"/>
      </right>
      <top style="hair">
        <color theme="4" tint="-0.24994659260841701"/>
      </top>
      <bottom style="medium">
        <color theme="4" tint="-0.24994659260841701"/>
      </bottom>
      <diagonal/>
    </border>
    <border>
      <left style="hair">
        <color theme="4" tint="-0.24994659260841701"/>
      </left>
      <right/>
      <top style="hair">
        <color theme="4" tint="-0.24994659260841701"/>
      </top>
      <bottom style="hair">
        <color theme="4" tint="-0.24994659260841701"/>
      </bottom>
      <diagonal/>
    </border>
    <border>
      <left/>
      <right/>
      <top style="hair">
        <color theme="4" tint="-0.24994659260841701"/>
      </top>
      <bottom style="hair">
        <color theme="4" tint="-0.24994659260841701"/>
      </bottom>
      <diagonal/>
    </border>
    <border>
      <left style="thin">
        <color theme="4" tint="-0.24994659260841701"/>
      </left>
      <right style="thin">
        <color theme="4" tint="-0.24994659260841701"/>
      </right>
      <top style="medium">
        <color theme="4" tint="-0.24994659260841701"/>
      </top>
      <bottom/>
      <diagonal/>
    </border>
    <border>
      <left style="hair">
        <color theme="4" tint="-0.24994659260841701"/>
      </left>
      <right/>
      <top style="hair">
        <color theme="4" tint="-0.24994659260841701"/>
      </top>
      <bottom/>
      <diagonal/>
    </border>
    <border>
      <left style="hair">
        <color theme="4" tint="-0.24994659260841701"/>
      </left>
      <right style="hair">
        <color theme="4" tint="-0.24994659260841701"/>
      </right>
      <top style="hair">
        <color theme="4" tint="-0.24994659260841701"/>
      </top>
      <bottom/>
      <diagonal/>
    </border>
    <border>
      <left style="hair">
        <color theme="4" tint="-0.24994659260841701"/>
      </left>
      <right/>
      <top style="hair">
        <color theme="4" tint="-0.24994659260841701"/>
      </top>
      <bottom style="medium">
        <color theme="4" tint="-0.24994659260841701"/>
      </bottom>
      <diagonal/>
    </border>
    <border>
      <left/>
      <right/>
      <top style="thin">
        <color theme="4" tint="-0.24994659260841701"/>
      </top>
      <bottom style="hair">
        <color theme="4" tint="-0.24994659260841701"/>
      </bottom>
      <diagonal/>
    </border>
    <border>
      <left/>
      <right style="thin">
        <color theme="4" tint="-0.24994659260841701"/>
      </right>
      <top style="thin">
        <color theme="4" tint="-0.24994659260841701"/>
      </top>
      <bottom style="hair">
        <color theme="4" tint="-0.24994659260841701"/>
      </bottom>
      <diagonal/>
    </border>
    <border>
      <left style="medium">
        <color theme="4" tint="-0.24994659260841701"/>
      </left>
      <right/>
      <top style="hair">
        <color theme="4" tint="-0.24994659260841701"/>
      </top>
      <bottom/>
      <diagonal/>
    </border>
    <border>
      <left/>
      <right/>
      <top style="hair">
        <color theme="4" tint="-0.24994659260841701"/>
      </top>
      <bottom/>
      <diagonal/>
    </border>
    <border>
      <left/>
      <right style="thin">
        <color theme="4" tint="-0.24994659260841701"/>
      </right>
      <top style="hair">
        <color theme="4" tint="-0.24994659260841701"/>
      </top>
      <bottom/>
      <diagonal/>
    </border>
  </borders>
  <cellStyleXfs count="1">
    <xf numFmtId="0" fontId="0" fillId="0" borderId="0"/>
  </cellStyleXfs>
  <cellXfs count="229">
    <xf numFmtId="0" fontId="0" fillId="0" borderId="0" xfId="0"/>
    <xf numFmtId="0" fontId="3" fillId="0" borderId="0" xfId="0" applyFont="1" applyAlignment="1">
      <alignment horizontal="left" vertical="top" wrapText="1"/>
    </xf>
    <xf numFmtId="164" fontId="3" fillId="0" borderId="0" xfId="0" applyNumberFormat="1" applyFont="1" applyAlignment="1">
      <alignment horizontal="center" vertical="center"/>
    </xf>
    <xf numFmtId="0" fontId="0" fillId="4" borderId="0" xfId="0" applyFill="1"/>
    <xf numFmtId="0" fontId="4" fillId="4" borderId="0" xfId="0" applyFont="1" applyFill="1" applyAlignment="1">
      <alignment horizontal="left" vertical="top" wrapText="1"/>
    </xf>
    <xf numFmtId="0" fontId="4" fillId="0" borderId="0" xfId="0" applyFont="1" applyAlignment="1">
      <alignment vertical="top"/>
    </xf>
    <xf numFmtId="0" fontId="5" fillId="5" borderId="1" xfId="0" applyFont="1" applyFill="1" applyBorder="1" applyAlignment="1">
      <alignment vertical="top"/>
    </xf>
    <xf numFmtId="0" fontId="2" fillId="5" borderId="2" xfId="0" applyFont="1" applyFill="1" applyBorder="1"/>
    <xf numFmtId="0" fontId="5" fillId="5" borderId="2" xfId="0" applyFont="1" applyFill="1" applyBorder="1" applyAlignment="1">
      <alignment horizontal="right"/>
    </xf>
    <xf numFmtId="0" fontId="5" fillId="5" borderId="3" xfId="0" applyFont="1" applyFill="1" applyBorder="1"/>
    <xf numFmtId="0" fontId="4" fillId="4" borderId="0" xfId="0" applyFont="1" applyFill="1"/>
    <xf numFmtId="0" fontId="4" fillId="0" borderId="0" xfId="0" applyFont="1"/>
    <xf numFmtId="0" fontId="0" fillId="4" borderId="0" xfId="0" applyFill="1" applyProtection="1">
      <protection hidden="1"/>
    </xf>
    <xf numFmtId="0" fontId="4" fillId="4" borderId="0" xfId="0" applyFont="1" applyFill="1" applyProtection="1">
      <protection hidden="1"/>
    </xf>
    <xf numFmtId="0" fontId="4" fillId="4" borderId="0" xfId="0" applyFont="1" applyFill="1" applyAlignment="1" applyProtection="1">
      <alignment horizontal="left" vertical="top" wrapText="1"/>
      <protection hidden="1"/>
    </xf>
    <xf numFmtId="0" fontId="4" fillId="4" borderId="4" xfId="0" applyFont="1" applyFill="1" applyBorder="1" applyAlignment="1">
      <alignment vertical="top"/>
    </xf>
    <xf numFmtId="0" fontId="4" fillId="4" borderId="6" xfId="0" applyFont="1" applyFill="1" applyBorder="1" applyAlignment="1">
      <alignment vertical="top"/>
    </xf>
    <xf numFmtId="0" fontId="3" fillId="6" borderId="0" xfId="0" applyFont="1" applyFill="1" applyBorder="1" applyAlignment="1">
      <alignment horizontal="left" vertical="top" wrapText="1"/>
    </xf>
    <xf numFmtId="0" fontId="4" fillId="4" borderId="0" xfId="0" applyFont="1" applyFill="1" applyAlignment="1" applyProtection="1">
      <alignment horizontal="left"/>
      <protection hidden="1"/>
    </xf>
    <xf numFmtId="0" fontId="4" fillId="4" borderId="0" xfId="0" applyFont="1" applyFill="1" applyAlignment="1">
      <alignment horizontal="left"/>
    </xf>
    <xf numFmtId="0" fontId="4" fillId="4" borderId="0" xfId="0" applyFont="1" applyFill="1" applyAlignment="1" applyProtection="1">
      <alignment horizontal="left" wrapText="1"/>
      <protection hidden="1"/>
    </xf>
    <xf numFmtId="0" fontId="4" fillId="4" borderId="0" xfId="0" applyFont="1" applyFill="1" applyAlignment="1">
      <alignment horizontal="left" wrapText="1"/>
    </xf>
    <xf numFmtId="0" fontId="4" fillId="3" borderId="16" xfId="0" applyFont="1" applyFill="1" applyBorder="1" applyAlignment="1">
      <alignment horizontal="left" vertical="top" wrapText="1"/>
    </xf>
    <xf numFmtId="0" fontId="3" fillId="3" borderId="27" xfId="0" applyFont="1" applyFill="1" applyBorder="1" applyAlignment="1">
      <alignment vertical="top" wrapText="1"/>
    </xf>
    <xf numFmtId="0" fontId="1" fillId="3" borderId="5" xfId="0" applyFont="1" applyFill="1" applyBorder="1" applyAlignment="1">
      <alignment horizontal="center" vertical="center"/>
    </xf>
    <xf numFmtId="0" fontId="6" fillId="3" borderId="0" xfId="0" applyFont="1" applyFill="1" applyBorder="1" applyAlignment="1">
      <alignment horizontal="center" vertical="center" wrapText="1"/>
    </xf>
    <xf numFmtId="0" fontId="3" fillId="6" borderId="7" xfId="0" applyFont="1" applyFill="1" applyBorder="1" applyAlignment="1">
      <alignment horizontal="left" vertical="top" wrapText="1"/>
    </xf>
    <xf numFmtId="0" fontId="10" fillId="6" borderId="9" xfId="0" applyFont="1" applyFill="1" applyBorder="1"/>
    <xf numFmtId="0" fontId="10" fillId="6" borderId="15" xfId="0" applyFont="1" applyFill="1" applyBorder="1" applyAlignment="1">
      <alignment horizontal="center" vertical="center" wrapText="1"/>
    </xf>
    <xf numFmtId="164" fontId="9" fillId="6" borderId="16" xfId="0" applyNumberFormat="1" applyFont="1" applyFill="1" applyBorder="1" applyAlignment="1">
      <alignment horizontal="center" vertical="center"/>
    </xf>
    <xf numFmtId="164" fontId="9" fillId="6" borderId="15" xfId="0" applyNumberFormat="1" applyFont="1" applyFill="1" applyBorder="1" applyAlignment="1">
      <alignment horizontal="center" vertical="center"/>
    </xf>
    <xf numFmtId="164" fontId="9" fillId="6" borderId="17" xfId="0" applyNumberFormat="1" applyFont="1" applyFill="1" applyBorder="1" applyAlignment="1">
      <alignment horizontal="center" vertical="center"/>
    </xf>
    <xf numFmtId="0" fontId="10" fillId="6" borderId="25" xfId="0" applyFont="1" applyFill="1" applyBorder="1" applyAlignment="1">
      <alignment horizontal="left"/>
    </xf>
    <xf numFmtId="164" fontId="3" fillId="6" borderId="15" xfId="0" applyNumberFormat="1" applyFont="1" applyFill="1" applyBorder="1" applyAlignment="1">
      <alignment horizontal="center" vertical="center"/>
    </xf>
    <xf numFmtId="164" fontId="3" fillId="6" borderId="16" xfId="0" applyNumberFormat="1" applyFont="1" applyFill="1" applyBorder="1" applyAlignment="1">
      <alignment horizontal="center" vertical="center"/>
    </xf>
    <xf numFmtId="0" fontId="7" fillId="6" borderId="16" xfId="0" applyFont="1" applyFill="1" applyBorder="1"/>
    <xf numFmtId="164" fontId="3" fillId="6" borderId="17" xfId="0" applyNumberFormat="1" applyFont="1" applyFill="1" applyBorder="1" applyAlignment="1">
      <alignment horizontal="center" vertical="center"/>
    </xf>
    <xf numFmtId="0" fontId="15" fillId="5" borderId="2" xfId="0" applyFont="1" applyFill="1" applyBorder="1"/>
    <xf numFmtId="0" fontId="16" fillId="5" borderId="2" xfId="0" applyFont="1" applyFill="1" applyBorder="1"/>
    <xf numFmtId="0" fontId="18" fillId="3" borderId="4" xfId="0" applyFont="1" applyFill="1" applyBorder="1"/>
    <xf numFmtId="0" fontId="18" fillId="3" borderId="0" xfId="0" applyFont="1" applyFill="1" applyBorder="1"/>
    <xf numFmtId="0" fontId="18" fillId="2" borderId="1" xfId="0" applyFont="1" applyFill="1" applyBorder="1" applyAlignment="1">
      <alignment horizontal="left" vertical="top"/>
    </xf>
    <xf numFmtId="0" fontId="18" fillId="2" borderId="2" xfId="0" applyFont="1" applyFill="1" applyBorder="1" applyAlignment="1">
      <alignment horizontal="left" vertical="top"/>
    </xf>
    <xf numFmtId="0" fontId="10" fillId="2" borderId="2" xfId="0" applyFont="1" applyFill="1" applyBorder="1"/>
    <xf numFmtId="0" fontId="10" fillId="2" borderId="3" xfId="0" applyFont="1" applyFill="1" applyBorder="1"/>
    <xf numFmtId="0" fontId="10" fillId="6" borderId="10" xfId="0" applyFont="1" applyFill="1" applyBorder="1"/>
    <xf numFmtId="0" fontId="10" fillId="6" borderId="10" xfId="0" applyFont="1" applyFill="1" applyBorder="1" applyAlignment="1">
      <alignment horizontal="center" vertical="center" wrapText="1"/>
    </xf>
    <xf numFmtId="0" fontId="0" fillId="6" borderId="16" xfId="0" applyFill="1" applyBorder="1" applyAlignment="1"/>
    <xf numFmtId="164" fontId="3" fillId="6" borderId="10" xfId="0" applyNumberFormat="1" applyFont="1" applyFill="1" applyBorder="1" applyAlignment="1">
      <alignment horizontal="center" vertical="center"/>
    </xf>
    <xf numFmtId="0" fontId="3" fillId="6" borderId="10" xfId="0" applyFont="1" applyFill="1" applyBorder="1" applyAlignment="1">
      <alignment horizontal="left" vertical="top" wrapText="1"/>
    </xf>
    <xf numFmtId="164" fontId="3" fillId="6" borderId="27" xfId="0" applyNumberFormat="1" applyFont="1" applyFill="1" applyBorder="1" applyAlignment="1">
      <alignment horizontal="center" vertical="center"/>
    </xf>
    <xf numFmtId="164" fontId="3" fillId="6" borderId="11" xfId="0" applyNumberFormat="1" applyFont="1" applyFill="1" applyBorder="1" applyAlignment="1">
      <alignment horizontal="center" vertical="center"/>
    </xf>
    <xf numFmtId="164" fontId="3" fillId="6" borderId="13" xfId="0" applyNumberFormat="1" applyFont="1" applyFill="1" applyBorder="1" applyAlignment="1">
      <alignment horizontal="center" vertical="center"/>
    </xf>
    <xf numFmtId="0" fontId="7" fillId="6" borderId="11" xfId="0" applyFont="1" applyFill="1" applyBorder="1" applyAlignment="1"/>
    <xf numFmtId="0" fontId="7" fillId="6" borderId="13" xfId="0" applyFont="1" applyFill="1" applyBorder="1" applyAlignment="1"/>
    <xf numFmtId="0" fontId="9" fillId="4" borderId="0" xfId="0" applyFont="1" applyFill="1" applyBorder="1" applyAlignment="1">
      <alignment horizontal="left"/>
    </xf>
    <xf numFmtId="0" fontId="9" fillId="4" borderId="7" xfId="0" applyFont="1" applyFill="1" applyBorder="1" applyAlignment="1">
      <alignment horizontal="left"/>
    </xf>
    <xf numFmtId="0" fontId="9" fillId="6" borderId="7" xfId="0" applyFont="1" applyFill="1" applyBorder="1" applyAlignment="1"/>
    <xf numFmtId="0" fontId="9" fillId="6" borderId="0" xfId="0" applyFont="1" applyFill="1" applyBorder="1" applyAlignment="1">
      <alignment horizontal="left"/>
    </xf>
    <xf numFmtId="0" fontId="17" fillId="6" borderId="0" xfId="0" applyFont="1" applyFill="1" applyBorder="1" applyAlignment="1"/>
    <xf numFmtId="0" fontId="10" fillId="6" borderId="30" xfId="0" applyFont="1" applyFill="1" applyBorder="1" applyAlignment="1">
      <alignment horizontal="left" vertical="top"/>
    </xf>
    <xf numFmtId="0" fontId="9" fillId="6" borderId="33" xfId="0" applyFont="1" applyFill="1" applyBorder="1" applyAlignment="1">
      <alignment horizontal="left" vertical="top" wrapText="1" shrinkToFit="1"/>
    </xf>
    <xf numFmtId="0" fontId="10" fillId="7" borderId="24" xfId="0" applyFont="1" applyFill="1" applyBorder="1" applyAlignment="1">
      <alignment horizontal="left" vertical="top"/>
    </xf>
    <xf numFmtId="0" fontId="12" fillId="7" borderId="12" xfId="0" applyFont="1" applyFill="1" applyBorder="1"/>
    <xf numFmtId="0" fontId="9" fillId="7" borderId="12" xfId="0" applyFont="1" applyFill="1" applyBorder="1" applyAlignment="1">
      <alignment horizontal="left" vertical="top"/>
    </xf>
    <xf numFmtId="0" fontId="9" fillId="7" borderId="13" xfId="0" applyFont="1" applyFill="1" applyBorder="1" applyAlignment="1">
      <alignment horizontal="left" vertical="top"/>
    </xf>
    <xf numFmtId="0" fontId="12" fillId="7" borderId="0" xfId="0" applyFont="1" applyFill="1" applyBorder="1"/>
    <xf numFmtId="0" fontId="9" fillId="7" borderId="12" xfId="0" applyFont="1" applyFill="1" applyBorder="1" applyAlignment="1">
      <alignment horizontal="left" vertical="top" wrapText="1"/>
    </xf>
    <xf numFmtId="0" fontId="10" fillId="7" borderId="4" xfId="0" applyFont="1" applyFill="1" applyBorder="1" applyAlignment="1">
      <alignment vertical="top"/>
    </xf>
    <xf numFmtId="0" fontId="9" fillId="7" borderId="0" xfId="0" applyFont="1" applyFill="1" applyBorder="1" applyAlignment="1">
      <alignment horizontal="left" vertical="top" wrapText="1"/>
    </xf>
    <xf numFmtId="0" fontId="9" fillId="7" borderId="11" xfId="0" applyFont="1" applyFill="1" applyBorder="1" applyAlignment="1">
      <alignment horizontal="left" vertical="top" wrapText="1"/>
    </xf>
    <xf numFmtId="0" fontId="13" fillId="7" borderId="0" xfId="0" applyFont="1" applyFill="1" applyBorder="1"/>
    <xf numFmtId="0" fontId="13" fillId="7" borderId="11" xfId="0" applyFont="1" applyFill="1" applyBorder="1"/>
    <xf numFmtId="0" fontId="10" fillId="7" borderId="24" xfId="0" applyFont="1" applyFill="1" applyBorder="1" applyAlignment="1">
      <alignment vertical="top"/>
    </xf>
    <xf numFmtId="0" fontId="3" fillId="7" borderId="12" xfId="0" applyFont="1" applyFill="1" applyBorder="1" applyAlignment="1">
      <alignment horizontal="left" vertical="top" wrapText="1"/>
    </xf>
    <xf numFmtId="0" fontId="4" fillId="7" borderId="4" xfId="0" applyFont="1" applyFill="1" applyBorder="1" applyAlignment="1">
      <alignment vertical="top"/>
    </xf>
    <xf numFmtId="0" fontId="9" fillId="7" borderId="0" xfId="0" applyFont="1" applyFill="1" applyBorder="1" applyAlignment="1">
      <alignment horizontal="left" vertical="top"/>
    </xf>
    <xf numFmtId="0" fontId="4" fillId="7" borderId="24" xfId="0" applyFont="1" applyFill="1" applyBorder="1" applyAlignment="1">
      <alignment vertical="top"/>
    </xf>
    <xf numFmtId="0" fontId="3" fillId="7" borderId="12" xfId="0" applyFont="1" applyFill="1" applyBorder="1" applyAlignment="1">
      <alignment horizontal="left" vertical="top"/>
    </xf>
    <xf numFmtId="0" fontId="3" fillId="7" borderId="13" xfId="0" applyFont="1" applyFill="1" applyBorder="1" applyAlignment="1">
      <alignment horizontal="left" vertical="top"/>
    </xf>
    <xf numFmtId="0" fontId="3" fillId="7" borderId="0" xfId="0" applyFont="1" applyFill="1" applyBorder="1" applyAlignment="1">
      <alignment horizontal="left" vertical="top"/>
    </xf>
    <xf numFmtId="0" fontId="3" fillId="7" borderId="11" xfId="0" applyFont="1" applyFill="1" applyBorder="1" applyAlignment="1">
      <alignment horizontal="left" vertical="top"/>
    </xf>
    <xf numFmtId="0" fontId="4" fillId="7" borderId="6" xfId="0" applyFont="1" applyFill="1" applyBorder="1" applyAlignment="1">
      <alignment vertical="top"/>
    </xf>
    <xf numFmtId="0" fontId="12" fillId="7" borderId="7" xfId="0" applyFont="1" applyFill="1" applyBorder="1"/>
    <xf numFmtId="0" fontId="3" fillId="7" borderId="7" xfId="0" applyFont="1" applyFill="1" applyBorder="1" applyAlignment="1">
      <alignment horizontal="left" vertical="top"/>
    </xf>
    <xf numFmtId="0" fontId="3" fillId="7" borderId="29" xfId="0" applyFont="1" applyFill="1" applyBorder="1" applyAlignment="1">
      <alignment horizontal="left" vertical="top"/>
    </xf>
    <xf numFmtId="0" fontId="3" fillId="7" borderId="0" xfId="0" applyFont="1" applyFill="1" applyBorder="1" applyAlignment="1">
      <alignment horizontal="left" vertical="top" wrapText="1"/>
    </xf>
    <xf numFmtId="0" fontId="3" fillId="7" borderId="11" xfId="0" applyFont="1" applyFill="1" applyBorder="1" applyAlignment="1">
      <alignment horizontal="left" vertical="top" wrapText="1"/>
    </xf>
    <xf numFmtId="0" fontId="3" fillId="7" borderId="13" xfId="0" applyFont="1" applyFill="1" applyBorder="1" applyAlignment="1">
      <alignment horizontal="left" vertical="top" wrapText="1"/>
    </xf>
    <xf numFmtId="0" fontId="14" fillId="7" borderId="0" xfId="0" applyFont="1" applyFill="1" applyBorder="1"/>
    <xf numFmtId="0" fontId="7" fillId="7" borderId="0" xfId="0" applyFont="1" applyFill="1" applyBorder="1" applyAlignment="1"/>
    <xf numFmtId="0" fontId="7" fillId="7" borderId="11" xfId="0" applyFont="1" applyFill="1" applyBorder="1" applyAlignment="1"/>
    <xf numFmtId="0" fontId="7" fillId="7" borderId="12" xfId="0" applyFont="1" applyFill="1" applyBorder="1" applyAlignment="1"/>
    <xf numFmtId="0" fontId="7" fillId="7" borderId="13" xfId="0" applyFont="1" applyFill="1" applyBorder="1" applyAlignment="1"/>
    <xf numFmtId="0" fontId="10" fillId="6" borderId="34" xfId="0" applyFont="1" applyFill="1" applyBorder="1" applyAlignment="1">
      <alignment horizontal="left" vertical="top"/>
    </xf>
    <xf numFmtId="0" fontId="9" fillId="6" borderId="35" xfId="0" applyFont="1" applyFill="1" applyBorder="1" applyAlignment="1" applyProtection="1">
      <alignment horizontal="left" vertical="top" wrapText="1"/>
      <protection hidden="1"/>
    </xf>
    <xf numFmtId="0" fontId="10" fillId="6" borderId="36" xfId="0" applyFont="1" applyFill="1" applyBorder="1" applyAlignment="1">
      <alignment horizontal="left" vertical="top"/>
    </xf>
    <xf numFmtId="0" fontId="10" fillId="6" borderId="37" xfId="0" applyFont="1" applyFill="1" applyBorder="1" applyAlignment="1">
      <alignment horizontal="left" vertical="top"/>
    </xf>
    <xf numFmtId="164" fontId="9" fillId="6" borderId="38" xfId="0" applyNumberFormat="1" applyFont="1" applyFill="1" applyBorder="1" applyAlignment="1">
      <alignment horizontal="center" vertical="center"/>
    </xf>
    <xf numFmtId="0" fontId="9" fillId="6" borderId="32" xfId="0" applyFont="1" applyFill="1" applyBorder="1" applyAlignment="1" applyProtection="1">
      <alignment horizontal="left" vertical="top"/>
      <protection hidden="1"/>
    </xf>
    <xf numFmtId="0" fontId="9" fillId="6" borderId="31" xfId="0" applyFont="1" applyFill="1" applyBorder="1" applyAlignment="1" applyProtection="1">
      <alignment horizontal="left" vertical="top" wrapText="1"/>
      <protection hidden="1"/>
    </xf>
    <xf numFmtId="0" fontId="9" fillId="6" borderId="0" xfId="0" applyFont="1" applyFill="1" applyBorder="1" applyAlignment="1">
      <alignment horizontal="left"/>
    </xf>
    <xf numFmtId="0" fontId="9" fillId="6" borderId="39" xfId="0" applyFont="1" applyFill="1" applyBorder="1" applyAlignment="1" applyProtection="1">
      <alignment horizontal="left" vertical="top"/>
      <protection hidden="1"/>
    </xf>
    <xf numFmtId="164" fontId="9" fillId="6" borderId="40" xfId="0" applyNumberFormat="1" applyFont="1" applyFill="1" applyBorder="1" applyAlignment="1">
      <alignment horizontal="center" vertical="center"/>
    </xf>
    <xf numFmtId="0" fontId="10" fillId="6" borderId="41" xfId="0" applyFont="1" applyFill="1" applyBorder="1" applyAlignment="1">
      <alignment horizontal="left" vertical="top"/>
    </xf>
    <xf numFmtId="0" fontId="10" fillId="6" borderId="42" xfId="0" applyFont="1" applyFill="1" applyBorder="1" applyAlignment="1">
      <alignment horizontal="left" vertical="top"/>
    </xf>
    <xf numFmtId="0" fontId="9" fillId="6" borderId="43" xfId="0" applyFont="1" applyFill="1" applyBorder="1" applyAlignment="1" applyProtection="1">
      <alignment horizontal="left" vertical="top"/>
      <protection hidden="1"/>
    </xf>
    <xf numFmtId="0" fontId="9" fillId="6" borderId="44" xfId="0" applyFont="1" applyFill="1" applyBorder="1" applyAlignment="1" applyProtection="1">
      <alignment horizontal="left" vertical="top" wrapText="1"/>
      <protection hidden="1"/>
    </xf>
    <xf numFmtId="164" fontId="9" fillId="6" borderId="45" xfId="0" applyNumberFormat="1" applyFont="1" applyFill="1" applyBorder="1" applyAlignment="1">
      <alignment horizontal="center" vertical="center"/>
    </xf>
    <xf numFmtId="0" fontId="4" fillId="6" borderId="4" xfId="0" applyFont="1" applyFill="1" applyBorder="1" applyAlignment="1">
      <alignment vertical="top"/>
    </xf>
    <xf numFmtId="0" fontId="18" fillId="6" borderId="25" xfId="0" applyFont="1" applyFill="1" applyBorder="1" applyAlignment="1">
      <alignment horizontal="left"/>
    </xf>
    <xf numFmtId="0" fontId="18" fillId="6" borderId="9" xfId="0" applyFont="1" applyFill="1" applyBorder="1"/>
    <xf numFmtId="0" fontId="18" fillId="6" borderId="10" xfId="0" applyFont="1" applyFill="1" applyBorder="1"/>
    <xf numFmtId="0" fontId="18" fillId="3" borderId="0" xfId="0" applyFont="1" applyFill="1" applyBorder="1" applyAlignment="1">
      <alignment vertical="center"/>
    </xf>
    <xf numFmtId="0" fontId="17" fillId="6" borderId="9" xfId="0" applyFont="1" applyFill="1" applyBorder="1" applyAlignment="1">
      <alignment horizontal="left" vertical="top"/>
    </xf>
    <xf numFmtId="0" fontId="4" fillId="6" borderId="11" xfId="0" applyFont="1" applyFill="1" applyBorder="1" applyAlignment="1">
      <alignment vertical="top"/>
    </xf>
    <xf numFmtId="0" fontId="4" fillId="6" borderId="11" xfId="0" applyFont="1" applyFill="1" applyBorder="1" applyAlignment="1">
      <alignment horizontal="left" vertical="top" wrapText="1"/>
    </xf>
    <xf numFmtId="0" fontId="4" fillId="6" borderId="29" xfId="0" applyFont="1" applyFill="1" applyBorder="1" applyAlignment="1">
      <alignment vertical="top"/>
    </xf>
    <xf numFmtId="0" fontId="5" fillId="5" borderId="6" xfId="0" applyFont="1" applyFill="1" applyBorder="1" applyAlignment="1">
      <alignment vertical="top"/>
    </xf>
    <xf numFmtId="0" fontId="15" fillId="5" borderId="7" xfId="0" applyFont="1" applyFill="1" applyBorder="1"/>
    <xf numFmtId="0" fontId="16" fillId="5" borderId="7" xfId="0" applyFont="1" applyFill="1" applyBorder="1"/>
    <xf numFmtId="0" fontId="2" fillId="5" borderId="7" xfId="0" applyFont="1" applyFill="1" applyBorder="1"/>
    <xf numFmtId="0" fontId="5" fillId="5" borderId="7" xfId="0" applyFont="1" applyFill="1" applyBorder="1" applyAlignment="1">
      <alignment horizontal="right"/>
    </xf>
    <xf numFmtId="0" fontId="5" fillId="5" borderId="8" xfId="0" applyFont="1" applyFill="1" applyBorder="1"/>
    <xf numFmtId="0" fontId="0" fillId="6" borderId="16" xfId="0" applyFill="1" applyBorder="1"/>
    <xf numFmtId="0" fontId="14" fillId="7" borderId="7" xfId="0" applyFont="1" applyFill="1" applyBorder="1"/>
    <xf numFmtId="0" fontId="3" fillId="7" borderId="7" xfId="0" applyFont="1" applyFill="1" applyBorder="1" applyAlignment="1">
      <alignment horizontal="left" vertical="top" wrapText="1"/>
    </xf>
    <xf numFmtId="164" fontId="11" fillId="6" borderId="8" xfId="0" applyNumberFormat="1" applyFont="1" applyFill="1" applyBorder="1" applyAlignment="1">
      <alignment horizontal="center" vertical="center"/>
    </xf>
    <xf numFmtId="0" fontId="9" fillId="6" borderId="0" xfId="0" applyFont="1" applyFill="1" applyBorder="1" applyAlignment="1">
      <alignment horizontal="left"/>
    </xf>
    <xf numFmtId="0" fontId="3" fillId="6" borderId="9" xfId="0" applyFont="1" applyFill="1" applyBorder="1" applyAlignment="1">
      <alignment horizontal="left" vertical="top" wrapText="1"/>
    </xf>
    <xf numFmtId="0" fontId="4" fillId="6" borderId="4" xfId="0" applyFont="1" applyFill="1" applyBorder="1" applyAlignment="1">
      <alignment vertical="top"/>
    </xf>
    <xf numFmtId="164" fontId="9" fillId="6" borderId="27" xfId="0" applyNumberFormat="1" applyFont="1" applyFill="1" applyBorder="1" applyAlignment="1">
      <alignment horizontal="center" vertical="center"/>
    </xf>
    <xf numFmtId="0" fontId="4" fillId="6" borderId="4" xfId="0" applyFont="1" applyFill="1" applyBorder="1" applyAlignment="1">
      <alignment vertical="top"/>
    </xf>
    <xf numFmtId="0" fontId="9" fillId="6" borderId="0" xfId="0" applyFont="1" applyFill="1" applyBorder="1" applyAlignment="1">
      <alignment horizontal="left"/>
    </xf>
    <xf numFmtId="0" fontId="17" fillId="6" borderId="0" xfId="0" applyFont="1" applyFill="1" applyBorder="1" applyAlignment="1"/>
    <xf numFmtId="164" fontId="3" fillId="6" borderId="0" xfId="0" applyNumberFormat="1" applyFont="1" applyFill="1" applyBorder="1" applyAlignment="1">
      <alignment horizontal="center" vertical="center"/>
    </xf>
    <xf numFmtId="164" fontId="3" fillId="6" borderId="5" xfId="0" applyNumberFormat="1" applyFont="1" applyFill="1" applyBorder="1" applyAlignment="1">
      <alignment horizontal="center" vertical="center"/>
    </xf>
    <xf numFmtId="0" fontId="3" fillId="6" borderId="14" xfId="0" applyFont="1" applyFill="1" applyBorder="1" applyAlignment="1">
      <alignment horizontal="left" vertical="top" wrapText="1"/>
    </xf>
    <xf numFmtId="0" fontId="3" fillId="3" borderId="48" xfId="0" applyFont="1" applyFill="1" applyBorder="1" applyAlignment="1">
      <alignment horizontal="left" vertical="top" wrapText="1"/>
    </xf>
    <xf numFmtId="0" fontId="3" fillId="6" borderId="19" xfId="0" applyFont="1" applyFill="1" applyBorder="1" applyAlignment="1">
      <alignment horizontal="left" vertical="top" wrapText="1"/>
    </xf>
    <xf numFmtId="0" fontId="3" fillId="6" borderId="21" xfId="0" applyFont="1" applyFill="1" applyBorder="1" applyAlignment="1">
      <alignment horizontal="center" vertical="top" wrapText="1"/>
    </xf>
    <xf numFmtId="0" fontId="4" fillId="6" borderId="21" xfId="0" applyFont="1" applyFill="1" applyBorder="1" applyAlignment="1">
      <alignment horizontal="left" vertical="top" wrapText="1"/>
    </xf>
    <xf numFmtId="0" fontId="3" fillId="6" borderId="23" xfId="0" applyFont="1" applyFill="1" applyBorder="1" applyAlignment="1">
      <alignment vertical="top" wrapText="1"/>
    </xf>
    <xf numFmtId="0" fontId="9" fillId="6" borderId="46" xfId="0" applyFont="1" applyFill="1" applyBorder="1" applyAlignment="1" applyProtection="1">
      <alignment horizontal="left" vertical="top"/>
      <protection hidden="1"/>
    </xf>
    <xf numFmtId="0" fontId="9" fillId="6" borderId="49" xfId="0" applyFont="1" applyFill="1" applyBorder="1" applyAlignment="1" applyProtection="1">
      <alignment horizontal="left" vertical="top"/>
      <protection hidden="1"/>
    </xf>
    <xf numFmtId="0" fontId="9" fillId="6" borderId="50" xfId="0" applyFont="1" applyFill="1" applyBorder="1" applyAlignment="1" applyProtection="1">
      <alignment horizontal="left" vertical="top"/>
      <protection hidden="1"/>
    </xf>
    <xf numFmtId="0" fontId="9" fillId="6" borderId="51" xfId="0" applyFont="1" applyFill="1" applyBorder="1" applyAlignment="1" applyProtection="1">
      <alignment horizontal="left" vertical="top"/>
      <protection hidden="1"/>
    </xf>
    <xf numFmtId="0" fontId="17" fillId="6" borderId="0" xfId="0" applyFont="1" applyFill="1" applyBorder="1" applyAlignment="1"/>
    <xf numFmtId="0" fontId="9" fillId="6" borderId="7" xfId="0" applyFont="1" applyFill="1" applyBorder="1" applyAlignment="1">
      <alignment horizontal="left"/>
    </xf>
    <xf numFmtId="0" fontId="10" fillId="7" borderId="54" xfId="0" applyFont="1" applyFill="1" applyBorder="1" applyAlignment="1">
      <alignment horizontal="left" vertical="top"/>
    </xf>
    <xf numFmtId="0" fontId="12" fillId="7" borderId="55" xfId="0" applyFont="1" applyFill="1" applyBorder="1"/>
    <xf numFmtId="0" fontId="9" fillId="7" borderId="55" xfId="0" applyFont="1" applyFill="1" applyBorder="1" applyAlignment="1">
      <alignment horizontal="left" vertical="top"/>
    </xf>
    <xf numFmtId="0" fontId="9" fillId="7" borderId="56" xfId="0" applyFont="1" applyFill="1" applyBorder="1" applyAlignment="1">
      <alignment horizontal="left" vertical="top"/>
    </xf>
    <xf numFmtId="0" fontId="10" fillId="7" borderId="4" xfId="0" applyFont="1" applyFill="1" applyBorder="1" applyAlignment="1">
      <alignment horizontal="left" vertical="top"/>
    </xf>
    <xf numFmtId="0" fontId="9" fillId="7" borderId="11" xfId="0" applyFont="1" applyFill="1" applyBorder="1" applyAlignment="1">
      <alignment horizontal="left" vertical="top"/>
    </xf>
    <xf numFmtId="0" fontId="5" fillId="8" borderId="1" xfId="0" applyFont="1" applyFill="1" applyBorder="1" applyAlignment="1">
      <alignment vertical="top"/>
    </xf>
    <xf numFmtId="0" fontId="15" fillId="8" borderId="2" xfId="0" applyFont="1" applyFill="1" applyBorder="1"/>
    <xf numFmtId="0" fontId="16" fillId="8" borderId="2" xfId="0" applyFont="1" applyFill="1" applyBorder="1"/>
    <xf numFmtId="0" fontId="5" fillId="8" borderId="3" xfId="0" applyFont="1" applyFill="1" applyBorder="1" applyAlignment="1">
      <alignment horizontal="right"/>
    </xf>
    <xf numFmtId="0" fontId="5" fillId="8" borderId="6" xfId="0" applyFont="1" applyFill="1" applyBorder="1" applyAlignment="1">
      <alignment vertical="top"/>
    </xf>
    <xf numFmtId="0" fontId="15" fillId="8" borderId="7" xfId="0" applyFont="1" applyFill="1" applyBorder="1"/>
    <xf numFmtId="0" fontId="16" fillId="8" borderId="7" xfId="0" applyFont="1" applyFill="1" applyBorder="1"/>
    <xf numFmtId="0" fontId="5" fillId="8" borderId="8" xfId="0" applyFont="1" applyFill="1" applyBorder="1" applyAlignment="1">
      <alignment horizontal="right"/>
    </xf>
    <xf numFmtId="0" fontId="18" fillId="8" borderId="1" xfId="0" applyFont="1" applyFill="1" applyBorder="1" applyAlignment="1">
      <alignment horizontal="left" vertical="top"/>
    </xf>
    <xf numFmtId="0" fontId="18" fillId="8" borderId="2" xfId="0" applyFont="1" applyFill="1" applyBorder="1" applyAlignment="1">
      <alignment horizontal="left" vertical="top"/>
    </xf>
    <xf numFmtId="0" fontId="10" fillId="8" borderId="2" xfId="0" applyFont="1" applyFill="1" applyBorder="1"/>
    <xf numFmtId="0" fontId="18" fillId="7" borderId="4" xfId="0" applyFont="1" applyFill="1" applyBorder="1"/>
    <xf numFmtId="0" fontId="18" fillId="7" borderId="0" xfId="0" applyFont="1" applyFill="1" applyBorder="1"/>
    <xf numFmtId="0" fontId="6" fillId="7" borderId="0" xfId="0" applyFont="1" applyFill="1" applyBorder="1" applyAlignment="1">
      <alignment horizontal="center" vertical="center" wrapText="1"/>
    </xf>
    <xf numFmtId="0" fontId="20" fillId="8" borderId="2" xfId="0" applyFont="1" applyFill="1" applyBorder="1" applyAlignment="1">
      <alignment horizontal="left" vertical="top"/>
    </xf>
    <xf numFmtId="0" fontId="3" fillId="6" borderId="21" xfId="0" applyFont="1" applyFill="1" applyBorder="1" applyAlignment="1" applyProtection="1">
      <alignment horizontal="center" vertical="top" wrapText="1"/>
      <protection locked="0"/>
    </xf>
    <xf numFmtId="0" fontId="3" fillId="6" borderId="23" xfId="0" applyFont="1" applyFill="1" applyBorder="1" applyAlignment="1" applyProtection="1">
      <alignment vertical="top" wrapText="1"/>
      <protection locked="0"/>
    </xf>
    <xf numFmtId="0" fontId="17" fillId="6" borderId="0" xfId="0" applyFont="1" applyFill="1" applyBorder="1" applyAlignment="1" applyProtection="1">
      <protection locked="0"/>
    </xf>
    <xf numFmtId="0" fontId="9" fillId="6" borderId="7" xfId="0" applyFont="1" applyFill="1" applyBorder="1" applyAlignment="1" applyProtection="1">
      <protection locked="0"/>
    </xf>
    <xf numFmtId="0" fontId="9" fillId="6" borderId="33" xfId="0" applyFont="1" applyFill="1" applyBorder="1" applyAlignment="1" applyProtection="1">
      <alignment horizontal="left" vertical="top" wrapText="1" shrinkToFit="1"/>
      <protection locked="0"/>
    </xf>
    <xf numFmtId="0" fontId="3" fillId="6" borderId="1" xfId="0" applyFont="1" applyFill="1" applyBorder="1" applyAlignment="1">
      <alignment horizontal="left" vertical="top" wrapText="1"/>
    </xf>
    <xf numFmtId="0" fontId="3" fillId="6" borderId="2" xfId="0" applyFont="1" applyFill="1" applyBorder="1" applyAlignment="1">
      <alignment horizontal="left" vertical="top" wrapText="1"/>
    </xf>
    <xf numFmtId="0" fontId="4" fillId="6" borderId="4" xfId="0" applyFont="1" applyFill="1" applyBorder="1" applyAlignment="1">
      <alignment vertical="top"/>
    </xf>
    <xf numFmtId="0" fontId="4" fillId="6" borderId="0" xfId="0" applyFont="1" applyFill="1" applyBorder="1" applyAlignment="1">
      <alignment vertical="top"/>
    </xf>
    <xf numFmtId="0" fontId="9" fillId="6" borderId="32" xfId="0" applyFont="1" applyFill="1" applyBorder="1" applyAlignment="1" applyProtection="1">
      <alignment horizontal="left" vertical="top" wrapText="1"/>
      <protection locked="0"/>
    </xf>
    <xf numFmtId="0" fontId="9" fillId="6" borderId="31" xfId="0" applyFont="1" applyFill="1" applyBorder="1" applyAlignment="1" applyProtection="1">
      <alignment horizontal="left" vertical="top" wrapText="1"/>
      <protection locked="0"/>
    </xf>
    <xf numFmtId="0" fontId="9" fillId="6" borderId="46" xfId="0" applyNumberFormat="1" applyFont="1" applyFill="1" applyBorder="1" applyAlignment="1">
      <alignment horizontal="left" vertical="top" wrapText="1"/>
    </xf>
    <xf numFmtId="0" fontId="9" fillId="6" borderId="47" xfId="0" applyNumberFormat="1" applyFont="1" applyFill="1" applyBorder="1" applyAlignment="1">
      <alignment horizontal="left" vertical="top" wrapText="1"/>
    </xf>
    <xf numFmtId="0" fontId="9" fillId="6" borderId="33" xfId="0" applyNumberFormat="1" applyFont="1" applyFill="1" applyBorder="1" applyAlignment="1">
      <alignment horizontal="left" vertical="top" wrapText="1"/>
    </xf>
    <xf numFmtId="0" fontId="4" fillId="6" borderId="4" xfId="0" applyFont="1" applyFill="1" applyBorder="1" applyAlignment="1">
      <alignment horizontal="left" vertical="top" wrapText="1"/>
    </xf>
    <xf numFmtId="0" fontId="4" fillId="6" borderId="0" xfId="0" applyFont="1" applyFill="1" applyBorder="1" applyAlignment="1">
      <alignment horizontal="left" vertical="top" wrapText="1"/>
    </xf>
    <xf numFmtId="0" fontId="4" fillId="6" borderId="6" xfId="0" applyFont="1" applyFill="1" applyBorder="1" applyAlignment="1">
      <alignment vertical="top"/>
    </xf>
    <xf numFmtId="0" fontId="4" fillId="6" borderId="7" xfId="0" applyFont="1" applyFill="1" applyBorder="1" applyAlignment="1">
      <alignment vertical="top"/>
    </xf>
    <xf numFmtId="0" fontId="9" fillId="6" borderId="0" xfId="0" applyFont="1" applyFill="1" applyBorder="1" applyAlignment="1">
      <alignment horizontal="left"/>
    </xf>
    <xf numFmtId="0" fontId="9" fillId="6" borderId="5" xfId="0" applyFont="1" applyFill="1" applyBorder="1" applyAlignment="1">
      <alignment horizontal="left"/>
    </xf>
    <xf numFmtId="0" fontId="9" fillId="6" borderId="0" xfId="0" applyFont="1" applyFill="1" applyBorder="1" applyAlignment="1" applyProtection="1">
      <alignment horizontal="left"/>
      <protection locked="0"/>
    </xf>
    <xf numFmtId="0" fontId="9" fillId="6" borderId="5" xfId="0" applyFont="1" applyFill="1" applyBorder="1" applyAlignment="1" applyProtection="1">
      <alignment horizontal="left"/>
      <protection locked="0"/>
    </xf>
    <xf numFmtId="0" fontId="9" fillId="6" borderId="0" xfId="0" quotePrefix="1" applyFont="1" applyFill="1" applyBorder="1" applyAlignment="1" applyProtection="1">
      <alignment horizontal="left"/>
      <protection locked="0"/>
    </xf>
    <xf numFmtId="0" fontId="9" fillId="6" borderId="7" xfId="0" applyFont="1" applyFill="1" applyBorder="1" applyAlignment="1">
      <alignment horizontal="left"/>
    </xf>
    <xf numFmtId="0" fontId="9" fillId="6" borderId="8" xfId="0" applyFont="1" applyFill="1" applyBorder="1" applyAlignment="1">
      <alignment horizontal="left"/>
    </xf>
    <xf numFmtId="0" fontId="3" fillId="3" borderId="16" xfId="0" applyFont="1" applyFill="1" applyBorder="1" applyAlignment="1">
      <alignment horizontal="center" vertical="top" wrapText="1"/>
    </xf>
    <xf numFmtId="164" fontId="9" fillId="0" borderId="18" xfId="0" applyNumberFormat="1" applyFont="1" applyBorder="1" applyAlignment="1">
      <alignment horizontal="center" vertical="center" textRotation="75"/>
    </xf>
    <xf numFmtId="164" fontId="9" fillId="0" borderId="20" xfId="0" applyNumberFormat="1" applyFont="1" applyBorder="1" applyAlignment="1">
      <alignment horizontal="center" vertical="center" textRotation="75"/>
    </xf>
    <xf numFmtId="164" fontId="9" fillId="0" borderId="22" xfId="0" applyNumberFormat="1" applyFont="1" applyBorder="1" applyAlignment="1">
      <alignment horizontal="center" vertical="center" textRotation="75"/>
    </xf>
    <xf numFmtId="164" fontId="8" fillId="0" borderId="19" xfId="0" applyNumberFormat="1" applyFont="1" applyBorder="1" applyAlignment="1">
      <alignment horizontal="center" vertical="center"/>
    </xf>
    <xf numFmtId="164" fontId="8" fillId="0" borderId="21" xfId="0" applyNumberFormat="1" applyFont="1" applyBorder="1" applyAlignment="1">
      <alignment horizontal="center" vertical="center"/>
    </xf>
    <xf numFmtId="164" fontId="8" fillId="0" borderId="23" xfId="0" applyNumberFormat="1" applyFont="1" applyBorder="1" applyAlignment="1">
      <alignment horizontal="center" vertical="center"/>
    </xf>
    <xf numFmtId="164" fontId="11" fillId="6" borderId="28" xfId="0" applyNumberFormat="1" applyFont="1" applyFill="1" applyBorder="1" applyAlignment="1">
      <alignment horizontal="center" vertical="center"/>
    </xf>
    <xf numFmtId="164" fontId="11" fillId="6" borderId="21" xfId="0" applyNumberFormat="1" applyFont="1" applyFill="1" applyBorder="1" applyAlignment="1">
      <alignment horizontal="center" vertical="center"/>
    </xf>
    <xf numFmtId="164" fontId="11" fillId="6" borderId="23" xfId="0" applyNumberFormat="1" applyFont="1" applyFill="1" applyBorder="1" applyAlignment="1">
      <alignment horizontal="center" vertical="center"/>
    </xf>
    <xf numFmtId="164" fontId="11" fillId="6" borderId="26" xfId="0" applyNumberFormat="1" applyFont="1" applyFill="1" applyBorder="1" applyAlignment="1">
      <alignment horizontal="center" vertical="center"/>
    </xf>
    <xf numFmtId="164" fontId="11" fillId="6" borderId="5" xfId="0" applyNumberFormat="1" applyFont="1" applyFill="1" applyBorder="1" applyAlignment="1">
      <alignment horizontal="center" vertical="center"/>
    </xf>
    <xf numFmtId="164" fontId="11" fillId="6" borderId="8" xfId="0" applyNumberFormat="1" applyFont="1" applyFill="1" applyBorder="1" applyAlignment="1">
      <alignment horizontal="center" vertical="center"/>
    </xf>
    <xf numFmtId="0" fontId="17" fillId="6" borderId="0" xfId="0" applyFont="1" applyFill="1" applyBorder="1" applyAlignment="1" applyProtection="1">
      <protection locked="0"/>
    </xf>
    <xf numFmtId="7" fontId="9" fillId="6" borderId="0" xfId="0" applyNumberFormat="1" applyFont="1" applyFill="1" applyBorder="1" applyAlignment="1" applyProtection="1">
      <alignment horizontal="left"/>
      <protection locked="0"/>
    </xf>
    <xf numFmtId="7" fontId="9" fillId="6" borderId="5" xfId="0" applyNumberFormat="1" applyFont="1" applyFill="1" applyBorder="1" applyAlignment="1" applyProtection="1">
      <alignment horizontal="left"/>
      <protection locked="0"/>
    </xf>
    <xf numFmtId="0" fontId="9" fillId="6" borderId="0" xfId="0" applyFont="1" applyFill="1" applyBorder="1" applyAlignment="1" applyProtection="1">
      <protection locked="0"/>
    </xf>
    <xf numFmtId="0" fontId="10" fillId="6" borderId="52" xfId="0" applyFont="1" applyFill="1" applyBorder="1" applyAlignment="1">
      <alignment wrapText="1"/>
    </xf>
    <xf numFmtId="0" fontId="10" fillId="6" borderId="53" xfId="0" applyFont="1" applyFill="1" applyBorder="1" applyAlignment="1">
      <alignment wrapText="1"/>
    </xf>
    <xf numFmtId="0" fontId="9" fillId="4" borderId="0" xfId="0" applyNumberFormat="1" applyFont="1" applyFill="1" applyBorder="1" applyAlignment="1">
      <alignment horizontal="left" wrapText="1"/>
    </xf>
    <xf numFmtId="0" fontId="3" fillId="6" borderId="14" xfId="0" applyFont="1" applyFill="1" applyBorder="1" applyAlignment="1">
      <alignment horizontal="left" vertical="top" wrapText="1"/>
    </xf>
    <xf numFmtId="0" fontId="4" fillId="6" borderId="6" xfId="0" applyFont="1" applyFill="1" applyBorder="1" applyAlignment="1" applyProtection="1">
      <alignment horizontal="left" vertical="top"/>
      <protection locked="0"/>
    </xf>
    <xf numFmtId="0" fontId="4" fillId="6" borderId="7" xfId="0" applyFont="1" applyFill="1" applyBorder="1" applyAlignment="1" applyProtection="1">
      <alignment horizontal="left" vertical="top"/>
      <protection locked="0"/>
    </xf>
    <xf numFmtId="0" fontId="4" fillId="6" borderId="29" xfId="0" applyFont="1" applyFill="1" applyBorder="1" applyAlignment="1" applyProtection="1">
      <alignment horizontal="left" vertical="top"/>
      <protection locked="0"/>
    </xf>
    <xf numFmtId="0" fontId="4" fillId="6" borderId="4" xfId="0" applyFont="1" applyFill="1" applyBorder="1" applyAlignment="1" applyProtection="1">
      <alignment vertical="top"/>
      <protection locked="0"/>
    </xf>
    <xf numFmtId="0" fontId="4" fillId="6" borderId="0" xfId="0" applyFont="1" applyFill="1" applyBorder="1" applyAlignment="1" applyProtection="1">
      <alignment vertical="top"/>
      <protection locked="0"/>
    </xf>
    <xf numFmtId="0" fontId="4" fillId="6" borderId="11" xfId="0" applyFont="1" applyFill="1" applyBorder="1" applyAlignment="1" applyProtection="1">
      <alignment vertical="top"/>
      <protection locked="0"/>
    </xf>
    <xf numFmtId="7" fontId="9" fillId="6" borderId="0" xfId="0" applyNumberFormat="1" applyFont="1" applyFill="1" applyBorder="1" applyAlignment="1">
      <alignment horizontal="left"/>
    </xf>
    <xf numFmtId="7" fontId="9" fillId="6" borderId="5" xfId="0" applyNumberFormat="1" applyFont="1" applyFill="1" applyBorder="1" applyAlignment="1">
      <alignment horizontal="left"/>
    </xf>
    <xf numFmtId="0" fontId="9" fillId="6" borderId="32" xfId="0" applyFont="1" applyFill="1" applyBorder="1" applyAlignment="1">
      <alignment horizontal="left" vertical="top" wrapText="1"/>
    </xf>
    <xf numFmtId="0" fontId="9" fillId="6" borderId="31" xfId="0" applyFont="1" applyFill="1" applyBorder="1" applyAlignment="1">
      <alignment horizontal="left" vertical="top" wrapText="1"/>
    </xf>
    <xf numFmtId="0" fontId="17" fillId="6" borderId="0" xfId="0" applyFont="1" applyFill="1" applyBorder="1" applyAlignment="1"/>
    <xf numFmtId="0" fontId="9" fillId="6" borderId="0" xfId="0" applyFont="1" applyFill="1" applyBorder="1" applyAlignment="1"/>
    <xf numFmtId="0" fontId="9" fillId="6" borderId="0" xfId="0" quotePrefix="1" applyFont="1" applyFill="1" applyBorder="1" applyAlignment="1">
      <alignment horizontal="left"/>
    </xf>
  </cellXfs>
  <cellStyles count="1">
    <cellStyle name="Standaard" xfId="0" builtinId="0"/>
  </cellStyles>
  <dxfs count="104">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s>
  <tableStyles count="0" defaultTableStyle="TableStyleMedium2" defaultPivotStyle="PivotStyleLight16"/>
  <colors>
    <mruColors>
      <color rgb="FFFF7C80"/>
      <color rgb="FFFFCC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08950-8DAE-431C-A2AF-CE701F4569F5}">
  <sheetPr codeName="Blad3">
    <tabColor theme="4"/>
    <pageSetUpPr fitToPage="1"/>
  </sheetPr>
  <dimension ref="A1:P104"/>
  <sheetViews>
    <sheetView tabSelected="1" showWhiteSpace="0" view="pageBreakPreview" zoomScale="130" zoomScaleNormal="100" zoomScaleSheetLayoutView="130" zoomScalePageLayoutView="70" workbookViewId="0">
      <selection activeCell="H2" sqref="H2"/>
    </sheetView>
  </sheetViews>
  <sheetFormatPr defaultColWidth="0.28515625" defaultRowHeight="15" x14ac:dyDescent="0.25"/>
  <cols>
    <col min="1" max="1" width="4.85546875" style="5" bestFit="1" customWidth="1"/>
    <col min="2" max="2" width="9.5703125" customWidth="1"/>
    <col min="3" max="3" width="20.140625" customWidth="1"/>
    <col min="4" max="4" width="13.5703125" customWidth="1"/>
    <col min="5" max="5" width="26.5703125" customWidth="1"/>
    <col min="6" max="6" width="32.85546875" customWidth="1"/>
    <col min="7" max="7" width="13.28515625" customWidth="1"/>
    <col min="8" max="8" width="11.140625" customWidth="1"/>
    <col min="9" max="9" width="7.5703125" customWidth="1"/>
    <col min="10" max="10" width="9.140625" hidden="1" customWidth="1"/>
    <col min="11" max="14" width="9.140625" style="11" hidden="1" customWidth="1"/>
    <col min="15" max="15" width="68.28515625" style="11" hidden="1" customWidth="1"/>
    <col min="16" max="16" width="19.7109375" hidden="1" customWidth="1"/>
    <col min="17" max="21" width="9.140625" customWidth="1"/>
    <col min="22" max="11872" width="5.7109375" customWidth="1"/>
  </cols>
  <sheetData>
    <row r="1" spans="1:16" ht="23.25" x14ac:dyDescent="0.35">
      <c r="A1" s="6"/>
      <c r="B1" s="37" t="s">
        <v>43</v>
      </c>
      <c r="C1" s="37"/>
      <c r="D1" s="38"/>
      <c r="E1" s="38"/>
      <c r="F1" s="7"/>
      <c r="G1" s="7"/>
      <c r="H1" s="8" t="s">
        <v>253</v>
      </c>
      <c r="I1" s="9"/>
      <c r="J1" s="12"/>
      <c r="K1" s="13"/>
      <c r="L1" s="13"/>
      <c r="M1" s="13"/>
      <c r="N1" s="13"/>
      <c r="O1" s="14" t="s">
        <v>26</v>
      </c>
      <c r="P1" s="14" t="s">
        <v>26</v>
      </c>
    </row>
    <row r="2" spans="1:16" ht="24" thickBot="1" x14ac:dyDescent="0.4">
      <c r="A2" s="118"/>
      <c r="B2" s="119" t="s">
        <v>210</v>
      </c>
      <c r="C2" s="119"/>
      <c r="D2" s="120"/>
      <c r="E2" s="119"/>
      <c r="F2" s="121"/>
      <c r="G2" s="121"/>
      <c r="H2" s="122"/>
      <c r="I2" s="123"/>
      <c r="J2" s="12"/>
      <c r="K2" s="13"/>
      <c r="L2" s="13"/>
      <c r="M2" s="13"/>
      <c r="N2" s="13"/>
      <c r="O2" s="14"/>
      <c r="P2" s="14"/>
    </row>
    <row r="3" spans="1:16" ht="15.75" x14ac:dyDescent="0.25">
      <c r="A3" s="15"/>
      <c r="B3" s="55" t="s">
        <v>46</v>
      </c>
      <c r="C3" s="55"/>
      <c r="D3" s="208"/>
      <c r="E3" s="208"/>
      <c r="F3" s="55"/>
      <c r="G3" s="188"/>
      <c r="H3" s="188"/>
      <c r="I3" s="189"/>
      <c r="J3" s="12"/>
      <c r="K3" s="13"/>
      <c r="L3" s="13"/>
      <c r="M3" s="13"/>
      <c r="N3" s="13"/>
      <c r="O3" s="14" t="s">
        <v>59</v>
      </c>
      <c r="P3" s="14" t="s">
        <v>62</v>
      </c>
    </row>
    <row r="4" spans="1:16" ht="15.75" x14ac:dyDescent="0.25">
      <c r="A4" s="15"/>
      <c r="B4" s="55" t="s">
        <v>44</v>
      </c>
      <c r="C4" s="55"/>
      <c r="D4" s="208"/>
      <c r="E4" s="208"/>
      <c r="F4" s="55" t="s">
        <v>50</v>
      </c>
      <c r="G4" s="190"/>
      <c r="H4" s="190"/>
      <c r="I4" s="191"/>
      <c r="J4" s="12"/>
      <c r="K4" s="13"/>
      <c r="L4" s="13"/>
      <c r="M4" s="13"/>
      <c r="N4" s="13"/>
      <c r="O4" s="14" t="s">
        <v>58</v>
      </c>
      <c r="P4" s="14" t="s">
        <v>63</v>
      </c>
    </row>
    <row r="5" spans="1:16" ht="15.75" x14ac:dyDescent="0.25">
      <c r="A5" s="15"/>
      <c r="B5" s="55" t="s">
        <v>45</v>
      </c>
      <c r="C5" s="55"/>
      <c r="D5" s="208"/>
      <c r="E5" s="208"/>
      <c r="F5" s="55" t="s">
        <v>51</v>
      </c>
      <c r="G5" s="192"/>
      <c r="H5" s="190"/>
      <c r="I5" s="191"/>
      <c r="J5" s="12"/>
      <c r="K5" s="13"/>
      <c r="L5" s="13"/>
      <c r="M5" s="13"/>
      <c r="N5" s="13"/>
      <c r="O5" s="14" t="s">
        <v>57</v>
      </c>
      <c r="P5" s="14" t="s">
        <v>64</v>
      </c>
    </row>
    <row r="6" spans="1:16" ht="15.75" x14ac:dyDescent="0.25">
      <c r="A6" s="15"/>
      <c r="B6" s="55"/>
      <c r="C6" s="55"/>
      <c r="D6" s="208"/>
      <c r="E6" s="208"/>
      <c r="F6" s="55" t="s">
        <v>52</v>
      </c>
      <c r="G6" s="190"/>
      <c r="H6" s="190"/>
      <c r="I6" s="191"/>
      <c r="J6" s="12"/>
      <c r="K6" s="13"/>
      <c r="L6" s="13"/>
      <c r="M6" s="13"/>
      <c r="N6" s="13"/>
      <c r="O6" s="14" t="s">
        <v>60</v>
      </c>
      <c r="P6" s="14" t="s">
        <v>65</v>
      </c>
    </row>
    <row r="7" spans="1:16" ht="15.75" x14ac:dyDescent="0.25">
      <c r="A7" s="15"/>
      <c r="B7" s="55" t="s">
        <v>75</v>
      </c>
      <c r="C7" s="55"/>
      <c r="D7" s="208"/>
      <c r="E7" s="208"/>
      <c r="F7" s="55" t="s">
        <v>76</v>
      </c>
      <c r="G7" s="190"/>
      <c r="H7" s="190"/>
      <c r="I7" s="191"/>
      <c r="J7" s="12"/>
      <c r="K7" s="13"/>
      <c r="L7" s="13"/>
      <c r="M7" s="13"/>
      <c r="N7" s="13"/>
      <c r="O7" s="14" t="s">
        <v>61</v>
      </c>
      <c r="P7" s="14" t="s">
        <v>66</v>
      </c>
    </row>
    <row r="8" spans="1:16" ht="15.75" x14ac:dyDescent="0.25">
      <c r="A8" s="15"/>
      <c r="B8" s="55" t="s">
        <v>47</v>
      </c>
      <c r="C8" s="55"/>
      <c r="D8" s="211"/>
      <c r="E8" s="211"/>
      <c r="F8" s="55" t="s">
        <v>53</v>
      </c>
      <c r="G8" s="190"/>
      <c r="H8" s="190"/>
      <c r="I8" s="191"/>
      <c r="J8" s="12"/>
      <c r="K8" s="13"/>
      <c r="L8" s="13"/>
      <c r="M8" s="13"/>
      <c r="N8" s="13"/>
      <c r="O8" s="14"/>
      <c r="P8" s="14" t="s">
        <v>67</v>
      </c>
    </row>
    <row r="9" spans="1:16" ht="15.75" x14ac:dyDescent="0.25">
      <c r="A9" s="15"/>
      <c r="B9" s="55" t="s">
        <v>240</v>
      </c>
      <c r="C9" s="55"/>
      <c r="D9" s="172" t="s">
        <v>56</v>
      </c>
      <c r="E9" s="172"/>
      <c r="F9" s="55" t="s">
        <v>54</v>
      </c>
      <c r="G9" s="190"/>
      <c r="H9" s="190"/>
      <c r="I9" s="191"/>
      <c r="J9" s="12"/>
      <c r="K9" s="13"/>
      <c r="L9" s="13"/>
      <c r="M9" s="13"/>
      <c r="N9" s="13"/>
      <c r="O9" s="14"/>
      <c r="P9" s="14"/>
    </row>
    <row r="10" spans="1:16" ht="15.75" x14ac:dyDescent="0.25">
      <c r="A10" s="15"/>
      <c r="B10" s="55" t="s">
        <v>48</v>
      </c>
      <c r="C10" s="55"/>
      <c r="D10" s="209"/>
      <c r="E10" s="209"/>
      <c r="F10" s="55" t="s">
        <v>55</v>
      </c>
      <c r="G10" s="209"/>
      <c r="H10" s="209"/>
      <c r="I10" s="210"/>
      <c r="J10" s="12"/>
      <c r="K10" s="13"/>
      <c r="L10" s="13"/>
      <c r="M10" s="13"/>
      <c r="N10" s="13"/>
      <c r="O10" s="14"/>
      <c r="P10" s="14"/>
    </row>
    <row r="11" spans="1:16" ht="16.5" thickBot="1" x14ac:dyDescent="0.3">
      <c r="A11" s="16"/>
      <c r="B11" s="56" t="s">
        <v>49</v>
      </c>
      <c r="C11" s="56"/>
      <c r="D11" s="173"/>
      <c r="E11" s="173"/>
      <c r="F11" s="56"/>
      <c r="G11" s="193"/>
      <c r="H11" s="193"/>
      <c r="I11" s="194"/>
      <c r="J11" s="12"/>
      <c r="K11" s="13"/>
      <c r="L11" s="13"/>
      <c r="M11" s="13"/>
      <c r="N11" s="13"/>
      <c r="O11" s="14"/>
      <c r="P11" s="14"/>
    </row>
    <row r="12" spans="1:16" ht="18.75" x14ac:dyDescent="0.3">
      <c r="A12" s="41">
        <v>1</v>
      </c>
      <c r="B12" s="42" t="s">
        <v>0</v>
      </c>
      <c r="C12" s="42"/>
      <c r="D12" s="43"/>
      <c r="E12" s="43"/>
      <c r="F12" s="43"/>
      <c r="G12" s="43"/>
      <c r="H12" s="43"/>
      <c r="I12" s="44"/>
      <c r="J12" s="12"/>
      <c r="K12" s="13"/>
      <c r="L12" s="13"/>
      <c r="M12" s="13"/>
      <c r="N12" s="13"/>
      <c r="O12" s="14"/>
      <c r="P12" s="14"/>
    </row>
    <row r="13" spans="1:16" ht="40.5" customHeight="1" x14ac:dyDescent="0.3">
      <c r="A13" s="39"/>
      <c r="B13" s="113" t="s">
        <v>4</v>
      </c>
      <c r="C13" s="113"/>
      <c r="D13" s="113" t="s">
        <v>7</v>
      </c>
      <c r="E13" s="113"/>
      <c r="F13" s="113" t="s">
        <v>38</v>
      </c>
      <c r="G13" s="113"/>
      <c r="H13" s="25" t="s">
        <v>126</v>
      </c>
      <c r="I13" s="24" t="s">
        <v>9</v>
      </c>
      <c r="J13" s="12"/>
      <c r="K13" s="13" t="s">
        <v>77</v>
      </c>
      <c r="L13" s="13"/>
      <c r="M13" s="13"/>
      <c r="N13" s="13"/>
      <c r="O13" s="13"/>
      <c r="P13" s="14"/>
    </row>
    <row r="14" spans="1:16" ht="18.75" x14ac:dyDescent="0.3">
      <c r="A14" s="110" t="s">
        <v>27</v>
      </c>
      <c r="B14" s="111" t="s">
        <v>124</v>
      </c>
      <c r="C14" s="111"/>
      <c r="D14" s="111"/>
      <c r="E14" s="111"/>
      <c r="F14" s="111"/>
      <c r="G14" s="112"/>
      <c r="H14" s="28"/>
      <c r="I14" s="202">
        <f>(H15+H18)</f>
        <v>0</v>
      </c>
      <c r="J14" s="12"/>
      <c r="K14" s="13"/>
      <c r="L14" s="13"/>
      <c r="M14" s="13"/>
      <c r="N14" s="13"/>
      <c r="O14" s="13"/>
      <c r="P14" s="14"/>
    </row>
    <row r="15" spans="1:16" ht="70.7" customHeight="1" x14ac:dyDescent="0.25">
      <c r="A15" s="60"/>
      <c r="B15" s="174" t="s">
        <v>123</v>
      </c>
      <c r="C15" s="181" t="str">
        <f>_xlfn.IFS(B15=ON_TOELICHTING!B9,ON_TOELICHTING!D9,B15=ON_TOELICHTING!B10,ON_TOELICHTING!D10,B15=ON_TOELICHTING!B11,ON_TOELICHTING!D11,B15=ON_TOELICHTING!B12,ON_TOELICHTING!D12,B15=ON_TOELICHTING!B13,ON_TOELICHTING!D13)</f>
        <v>Niet te beoordelen</v>
      </c>
      <c r="D15" s="182"/>
      <c r="E15" s="183"/>
      <c r="F15" s="179"/>
      <c r="G15" s="180"/>
      <c r="H15" s="29">
        <f>_xlfn.IFS(B15=ON_TOELICHTING!B9,1,B15=ON_TOELICHTING!B10,4,B15=ON_TOELICHTING!B11,7,B15=ON_TOELICHTING!B12,10,B15=ON_TOELICHTING!B13,0)</f>
        <v>0</v>
      </c>
      <c r="I15" s="203"/>
      <c r="J15" s="12"/>
      <c r="K15" s="13">
        <f>_xlfn.IFS(H15&gt;0,1,H15=0,0)</f>
        <v>0</v>
      </c>
      <c r="L15" s="13"/>
      <c r="M15" s="13"/>
      <c r="N15" s="18"/>
      <c r="O15" s="18" t="s">
        <v>125</v>
      </c>
      <c r="P15" s="14"/>
    </row>
    <row r="16" spans="1:16" ht="18.75" x14ac:dyDescent="0.25">
      <c r="A16" s="62"/>
      <c r="B16" s="63" t="s">
        <v>166</v>
      </c>
      <c r="C16" s="63"/>
      <c r="D16" s="64"/>
      <c r="E16" s="64"/>
      <c r="F16" s="64"/>
      <c r="G16" s="65"/>
      <c r="H16" s="29"/>
      <c r="I16" s="203"/>
      <c r="J16" s="12"/>
      <c r="K16" s="13"/>
      <c r="L16" s="13"/>
      <c r="M16" s="13"/>
      <c r="N16" s="18"/>
      <c r="O16" s="20"/>
      <c r="P16" s="14"/>
    </row>
    <row r="17" spans="1:16" ht="18.75" x14ac:dyDescent="0.3">
      <c r="A17" s="110" t="s">
        <v>28</v>
      </c>
      <c r="B17" s="111" t="s">
        <v>15</v>
      </c>
      <c r="C17" s="111"/>
      <c r="D17" s="114"/>
      <c r="E17" s="114"/>
      <c r="F17" s="114"/>
      <c r="G17" s="114"/>
      <c r="H17" s="30"/>
      <c r="I17" s="203"/>
      <c r="J17" s="12"/>
      <c r="K17" s="13"/>
      <c r="L17" s="13"/>
      <c r="M17" s="13"/>
      <c r="N17" s="18"/>
      <c r="O17" s="20"/>
      <c r="P17" s="14"/>
    </row>
    <row r="18" spans="1:16" ht="85.5" customHeight="1" x14ac:dyDescent="0.25">
      <c r="A18" s="60"/>
      <c r="B18" s="174" t="s">
        <v>123</v>
      </c>
      <c r="C18" s="181" t="str">
        <f>_xlfn.IFS(B18=ON_TOELICHTING!B15,ON_TOELICHTING!D15,B18=ON_TOELICHTING!B16,ON_TOELICHTING!D16,B18=ON_TOELICHTING!B17,ON_TOELICHTING!D18,B18=ON_TOELICHTING!B18,ON_TOELICHTING!D18,B18=ON_TOELICHTING!B19,ON_TOELICHTING!D19)</f>
        <v>Niet te beoordelen.</v>
      </c>
      <c r="D18" s="182"/>
      <c r="E18" s="183"/>
      <c r="F18" s="179"/>
      <c r="G18" s="180"/>
      <c r="H18" s="29">
        <f>_xlfn.IFS(B18=ON_TOELICHTING!B15,1,B18=ON_TOELICHTING!B16,4,B18=ON_TOELICHTING!B17,7,B18=ON_TOELICHTING!B18,10,B18=ON_TOELICHTING!B19,0)</f>
        <v>0</v>
      </c>
      <c r="I18" s="203"/>
      <c r="J18" s="12"/>
      <c r="K18" s="13">
        <f>_xlfn.IFS(H18&gt;0,1,H18=0,0)</f>
        <v>0</v>
      </c>
      <c r="L18" s="13"/>
      <c r="M18" s="13"/>
      <c r="N18" s="18"/>
      <c r="O18" s="18"/>
      <c r="P18" s="14"/>
    </row>
    <row r="19" spans="1:16" ht="19.5" thickBot="1" x14ac:dyDescent="0.3">
      <c r="A19" s="62"/>
      <c r="B19" s="66" t="s">
        <v>157</v>
      </c>
      <c r="C19" s="66"/>
      <c r="D19" s="67"/>
      <c r="E19" s="67"/>
      <c r="F19" s="67"/>
      <c r="G19" s="67"/>
      <c r="H19" s="31"/>
      <c r="I19" s="204"/>
      <c r="J19" s="12"/>
      <c r="K19" s="13"/>
      <c r="L19" s="13"/>
      <c r="M19" s="13"/>
      <c r="N19" s="18"/>
      <c r="O19" s="20"/>
      <c r="P19" s="14"/>
    </row>
    <row r="20" spans="1:16" ht="18.75" x14ac:dyDescent="0.3">
      <c r="A20" s="41">
        <v>2</v>
      </c>
      <c r="B20" s="42" t="s">
        <v>17</v>
      </c>
      <c r="C20" s="42"/>
      <c r="D20" s="43"/>
      <c r="E20" s="43"/>
      <c r="F20" s="43"/>
      <c r="G20" s="43"/>
      <c r="H20" s="43"/>
      <c r="I20" s="44"/>
      <c r="J20" s="12"/>
      <c r="K20" s="13"/>
      <c r="L20" s="13"/>
      <c r="M20" s="13"/>
      <c r="N20" s="18"/>
      <c r="O20" s="20"/>
      <c r="P20" s="14"/>
    </row>
    <row r="21" spans="1:16" ht="25.5" x14ac:dyDescent="0.3">
      <c r="A21" s="39"/>
      <c r="B21" s="40" t="s">
        <v>4</v>
      </c>
      <c r="C21" s="40"/>
      <c r="D21" s="40" t="s">
        <v>7</v>
      </c>
      <c r="E21" s="40"/>
      <c r="F21" s="40" t="s">
        <v>38</v>
      </c>
      <c r="G21" s="40"/>
      <c r="H21" s="25" t="s">
        <v>8</v>
      </c>
      <c r="I21" s="24" t="s">
        <v>9</v>
      </c>
      <c r="J21" s="12"/>
      <c r="K21" s="13"/>
      <c r="L21" s="13"/>
      <c r="M21" s="13"/>
      <c r="N21" s="18"/>
      <c r="O21" s="20"/>
      <c r="P21" s="14"/>
    </row>
    <row r="22" spans="1:16" ht="18.75" x14ac:dyDescent="0.3">
      <c r="A22" s="32" t="s">
        <v>29</v>
      </c>
      <c r="B22" s="27" t="s">
        <v>212</v>
      </c>
      <c r="C22" s="27"/>
      <c r="D22" s="27"/>
      <c r="E22" s="27"/>
      <c r="F22" s="27"/>
      <c r="G22" s="45"/>
      <c r="H22" s="28"/>
      <c r="I22" s="202">
        <f>(H23+H29+H33)</f>
        <v>0</v>
      </c>
      <c r="J22" s="12"/>
      <c r="K22" s="13"/>
      <c r="L22" s="13"/>
      <c r="M22" s="13"/>
      <c r="N22" s="18"/>
      <c r="O22" s="20"/>
      <c r="P22" s="14"/>
    </row>
    <row r="23" spans="1:16" ht="70.7" customHeight="1" x14ac:dyDescent="0.25">
      <c r="A23" s="60"/>
      <c r="B23" s="174" t="s">
        <v>123</v>
      </c>
      <c r="C23" s="181" t="str">
        <f>_xlfn.IFS(B23=ON_TOELICHTING!B23,ON_TOELICHTING!D23,B23=ON_TOELICHTING!B24,ON_TOELICHTING!D24,B23=ON_TOELICHTING!B25,ON_TOELICHTING!D25,B23=ON_TOELICHTING!B26,ON_TOELICHTING!D26,B23=ON_TOELICHTING!B27,ON_TOELICHTING!D27)</f>
        <v>Niet te beoordelen.</v>
      </c>
      <c r="D23" s="182"/>
      <c r="E23" s="183"/>
      <c r="F23" s="179"/>
      <c r="G23" s="180"/>
      <c r="H23" s="29">
        <f>_xlfn.IFS(B23=ON_TOELICHTING!B23,1,B23=ON_TOELICHTING!B24,4,B23=ON_TOELICHTING!B25,7,B23=ON_TOELICHTING!B26,10,B23=ON_TOELICHTING!B27,0)</f>
        <v>0</v>
      </c>
      <c r="I23" s="203"/>
      <c r="J23" s="12"/>
      <c r="K23" s="13">
        <f>_xlfn.IFS(H23&gt;0,1,H23=0,0)</f>
        <v>0</v>
      </c>
      <c r="L23" s="13"/>
      <c r="M23" s="13"/>
      <c r="N23" s="18"/>
      <c r="O23" s="20"/>
      <c r="P23" s="14"/>
    </row>
    <row r="24" spans="1:16" ht="18.75" x14ac:dyDescent="0.25">
      <c r="A24" s="68"/>
      <c r="B24" s="66" t="s">
        <v>213</v>
      </c>
      <c r="C24" s="66"/>
      <c r="D24" s="69"/>
      <c r="E24" s="69"/>
      <c r="F24" s="69"/>
      <c r="G24" s="70"/>
      <c r="H24" s="34"/>
      <c r="I24" s="203"/>
      <c r="J24" s="12"/>
      <c r="K24" s="13"/>
      <c r="L24" s="13"/>
      <c r="M24" s="13"/>
      <c r="N24" s="18"/>
      <c r="O24" s="20"/>
      <c r="P24" s="14"/>
    </row>
    <row r="25" spans="1:16" ht="18.75" x14ac:dyDescent="0.25">
      <c r="A25" s="68"/>
      <c r="B25" s="66" t="s">
        <v>138</v>
      </c>
      <c r="C25" s="66"/>
      <c r="D25" s="71"/>
      <c r="E25" s="71"/>
      <c r="F25" s="71"/>
      <c r="G25" s="72"/>
      <c r="H25" s="35"/>
      <c r="I25" s="203"/>
      <c r="J25" s="12"/>
      <c r="K25" s="13"/>
      <c r="L25" s="13"/>
      <c r="M25" s="13"/>
      <c r="N25" s="18"/>
      <c r="O25" s="20"/>
      <c r="P25" s="14"/>
    </row>
    <row r="26" spans="1:16" ht="18.75" x14ac:dyDescent="0.25">
      <c r="A26" s="68"/>
      <c r="B26" s="66" t="s">
        <v>214</v>
      </c>
      <c r="C26" s="66"/>
      <c r="D26" s="71"/>
      <c r="E26" s="71"/>
      <c r="F26" s="71"/>
      <c r="G26" s="72"/>
      <c r="H26" s="35"/>
      <c r="I26" s="203"/>
      <c r="J26" s="12"/>
      <c r="K26" s="13"/>
      <c r="L26" s="13"/>
      <c r="M26" s="13"/>
      <c r="N26" s="18"/>
      <c r="O26" s="20"/>
      <c r="P26" s="14"/>
    </row>
    <row r="27" spans="1:16" ht="18.75" x14ac:dyDescent="0.25">
      <c r="A27" s="68"/>
      <c r="B27" s="66" t="s">
        <v>139</v>
      </c>
      <c r="C27" s="66"/>
      <c r="D27" s="69"/>
      <c r="E27" s="69"/>
      <c r="F27" s="69"/>
      <c r="G27" s="69"/>
      <c r="H27" s="34"/>
      <c r="I27" s="203"/>
      <c r="J27" s="12"/>
      <c r="K27" s="13"/>
      <c r="L27" s="13"/>
      <c r="M27" s="13"/>
      <c r="N27" s="18"/>
      <c r="O27" s="20"/>
      <c r="P27" s="14"/>
    </row>
    <row r="28" spans="1:16" ht="18.75" x14ac:dyDescent="0.3">
      <c r="A28" s="32" t="s">
        <v>30</v>
      </c>
      <c r="B28" s="27" t="s">
        <v>21</v>
      </c>
      <c r="C28" s="27"/>
      <c r="D28" s="129"/>
      <c r="E28" s="129"/>
      <c r="F28" s="129"/>
      <c r="G28" s="129"/>
      <c r="H28" s="33"/>
      <c r="I28" s="203"/>
      <c r="J28" s="12"/>
      <c r="K28" s="13"/>
      <c r="L28" s="13"/>
      <c r="M28" s="13"/>
      <c r="N28" s="18"/>
      <c r="O28" s="20"/>
      <c r="P28" s="14"/>
    </row>
    <row r="29" spans="1:16" ht="70.7" customHeight="1" x14ac:dyDescent="0.25">
      <c r="A29" s="60"/>
      <c r="B29" s="174" t="s">
        <v>123</v>
      </c>
      <c r="C29" s="181" t="str">
        <f>_xlfn.IFS(B29=ON_TOELICHTING!B29,ON_TOELICHTING!D29,B29=ON_TOELICHTING!B30,ON_TOELICHTING!D30,B29=ON_TOELICHTING!B31,ON_TOELICHTING!D31,B29=ON_TOELICHTING!B32,ON_TOELICHTING!D32,B29=ON_TOELICHTING!B33,ON_TOELICHTING!D33)</f>
        <v>Niet te beoordelen.</v>
      </c>
      <c r="D29" s="182"/>
      <c r="E29" s="183"/>
      <c r="F29" s="179"/>
      <c r="G29" s="180"/>
      <c r="H29" s="29">
        <f>_xlfn.IFS(B29=ON_TOELICHTING!B29,1,B29=ON_TOELICHTING!B30,4,B29=ON_TOELICHTING!B31,7,B29=ON_TOELICHTING!B32,10,B29=ON_TOELICHTING!B33,0)</f>
        <v>0</v>
      </c>
      <c r="I29" s="203"/>
      <c r="J29" s="12"/>
      <c r="K29" s="13">
        <f>_xlfn.IFS(H29&gt;0,1,H29=0,0)</f>
        <v>0</v>
      </c>
      <c r="L29" s="13"/>
      <c r="M29" s="13"/>
      <c r="N29" s="18"/>
      <c r="O29" s="20"/>
      <c r="P29" s="14"/>
    </row>
    <row r="30" spans="1:16" ht="18.75" x14ac:dyDescent="0.25">
      <c r="A30" s="68"/>
      <c r="B30" s="66" t="s">
        <v>215</v>
      </c>
      <c r="C30" s="66"/>
      <c r="D30" s="86"/>
      <c r="E30" s="86"/>
      <c r="F30" s="86"/>
      <c r="G30" s="86"/>
      <c r="H30" s="34"/>
      <c r="I30" s="203"/>
      <c r="J30" s="12"/>
      <c r="K30" s="13"/>
      <c r="L30" s="13"/>
      <c r="M30" s="13"/>
      <c r="N30" s="18"/>
      <c r="O30" s="20"/>
      <c r="P30" s="14"/>
    </row>
    <row r="31" spans="1:16" ht="18.75" x14ac:dyDescent="0.25">
      <c r="A31" s="73"/>
      <c r="B31" s="63" t="s">
        <v>140</v>
      </c>
      <c r="C31" s="63"/>
      <c r="D31" s="74"/>
      <c r="E31" s="74"/>
      <c r="F31" s="74"/>
      <c r="G31" s="74"/>
      <c r="H31" s="36"/>
      <c r="I31" s="203"/>
      <c r="J31" s="12"/>
      <c r="K31" s="13"/>
      <c r="L31" s="13"/>
      <c r="M31" s="13"/>
      <c r="N31" s="18"/>
      <c r="O31" s="20"/>
      <c r="P31" s="14"/>
    </row>
    <row r="32" spans="1:16" ht="18.75" x14ac:dyDescent="0.3">
      <c r="A32" s="32" t="s">
        <v>31</v>
      </c>
      <c r="B32" s="27" t="s">
        <v>174</v>
      </c>
      <c r="C32" s="27"/>
      <c r="D32" s="129"/>
      <c r="E32" s="129"/>
      <c r="F32" s="129"/>
      <c r="G32" s="129"/>
      <c r="H32" s="33"/>
      <c r="I32" s="203"/>
      <c r="J32" s="12"/>
      <c r="K32" s="13"/>
      <c r="L32" s="13"/>
      <c r="M32" s="13"/>
      <c r="N32" s="18"/>
      <c r="O32" s="20"/>
      <c r="P32" s="14"/>
    </row>
    <row r="33" spans="1:16" ht="70.7" customHeight="1" x14ac:dyDescent="0.25">
      <c r="A33" s="60"/>
      <c r="B33" s="174" t="s">
        <v>123</v>
      </c>
      <c r="C33" s="181" t="str">
        <f>_xlfn.IFS(B33=ON_TOELICHTING!B35,ON_TOELICHTING!D35,B33=ON_TOELICHTING!B36,ON_TOELICHTING!D36,B33=ON_TOELICHTING!B37,ON_TOELICHTING!D37,B33=ON_TOELICHTING!B38,ON_TOELICHTING!D38,B33=ON_TOELICHTING!B39,ON_TOELICHTING!D39)</f>
        <v>Niet te beoordelen.</v>
      </c>
      <c r="D33" s="182"/>
      <c r="E33" s="183"/>
      <c r="F33" s="179"/>
      <c r="G33" s="180"/>
      <c r="H33" s="29">
        <f>_xlfn.IFS(B33=ON_TOELICHTING!B35,1,B33=ON_TOELICHTING!B36,4,B33=ON_TOELICHTING!B37,7,B33=ON_TOELICHTING!B38,10,B33=ON_TOELICHTING!B39,0)</f>
        <v>0</v>
      </c>
      <c r="I33" s="203"/>
      <c r="J33" s="12"/>
      <c r="K33" s="13">
        <f>_xlfn.IFS(H33&gt;0,1,H33=0,0)</f>
        <v>0</v>
      </c>
      <c r="L33" s="13"/>
      <c r="M33" s="13"/>
      <c r="N33" s="18"/>
      <c r="O33" s="20"/>
      <c r="P33" s="14"/>
    </row>
    <row r="34" spans="1:16" ht="18.75" x14ac:dyDescent="0.25">
      <c r="A34" s="68"/>
      <c r="B34" s="66" t="s">
        <v>158</v>
      </c>
      <c r="C34" s="66"/>
      <c r="D34" s="71"/>
      <c r="E34" s="71"/>
      <c r="F34" s="71"/>
      <c r="G34" s="72"/>
      <c r="H34" s="34"/>
      <c r="I34" s="203"/>
      <c r="J34" s="12"/>
      <c r="K34" s="13"/>
      <c r="L34" s="13"/>
      <c r="M34" s="13"/>
      <c r="N34" s="18"/>
      <c r="O34" s="20"/>
      <c r="P34" s="14"/>
    </row>
    <row r="35" spans="1:16" ht="19.5" thickBot="1" x14ac:dyDescent="0.3">
      <c r="A35" s="68"/>
      <c r="B35" s="89" t="s">
        <v>141</v>
      </c>
      <c r="C35" s="89"/>
      <c r="D35" s="86"/>
      <c r="E35" s="86"/>
      <c r="F35" s="86"/>
      <c r="G35" s="86"/>
      <c r="H35" s="131"/>
      <c r="I35" s="127"/>
      <c r="J35" s="12"/>
      <c r="K35" s="13"/>
      <c r="L35" s="13"/>
      <c r="M35" s="13"/>
      <c r="N35" s="18"/>
      <c r="O35" s="20"/>
      <c r="P35" s="14"/>
    </row>
    <row r="36" spans="1:16" ht="18.75" x14ac:dyDescent="0.3">
      <c r="A36" s="41">
        <v>3</v>
      </c>
      <c r="B36" s="42" t="s">
        <v>5</v>
      </c>
      <c r="C36" s="42"/>
      <c r="D36" s="43"/>
      <c r="E36" s="43"/>
      <c r="F36" s="43"/>
      <c r="G36" s="43"/>
      <c r="H36" s="43"/>
      <c r="I36" s="44"/>
      <c r="J36" s="12"/>
      <c r="K36" s="13"/>
      <c r="L36" s="13"/>
      <c r="M36" s="13"/>
      <c r="N36" s="18"/>
      <c r="O36" s="20"/>
      <c r="P36" s="14"/>
    </row>
    <row r="37" spans="1:16" ht="25.5" x14ac:dyDescent="0.3">
      <c r="A37" s="39"/>
      <c r="B37" s="40" t="s">
        <v>4</v>
      </c>
      <c r="C37" s="40"/>
      <c r="D37" s="40" t="s">
        <v>7</v>
      </c>
      <c r="E37" s="40"/>
      <c r="F37" s="40" t="s">
        <v>38</v>
      </c>
      <c r="G37" s="40"/>
      <c r="H37" s="25" t="s">
        <v>8</v>
      </c>
      <c r="I37" s="24" t="s">
        <v>9</v>
      </c>
      <c r="J37" s="12"/>
      <c r="K37" s="13"/>
      <c r="L37" s="13"/>
      <c r="M37" s="13"/>
      <c r="N37" s="18"/>
      <c r="O37" s="20"/>
      <c r="P37" s="14"/>
    </row>
    <row r="38" spans="1:16" ht="18.75" x14ac:dyDescent="0.3">
      <c r="A38" s="32" t="s">
        <v>32</v>
      </c>
      <c r="B38" s="27" t="s">
        <v>159</v>
      </c>
      <c r="C38" s="27"/>
      <c r="D38" s="27"/>
      <c r="E38" s="27"/>
      <c r="F38" s="27"/>
      <c r="G38" s="27"/>
      <c r="H38" s="28"/>
      <c r="I38" s="205">
        <f>(H39+H43)</f>
        <v>0</v>
      </c>
      <c r="J38" s="12"/>
      <c r="K38" s="13"/>
      <c r="L38" s="13"/>
      <c r="M38" s="13"/>
      <c r="N38" s="18"/>
      <c r="O38" s="20"/>
      <c r="P38" s="14"/>
    </row>
    <row r="39" spans="1:16" ht="70.7" customHeight="1" x14ac:dyDescent="0.25">
      <c r="A39" s="60"/>
      <c r="B39" s="174" t="s">
        <v>123</v>
      </c>
      <c r="C39" s="181" t="str">
        <f>_xlfn.IFS(B39=ON_TOELICHTING!B43,ON_TOELICHTING!D43,B39=ON_TOELICHTING!B44,ON_TOELICHTING!D44,B39=ON_TOELICHTING!B45,ON_TOELICHTING!D45,B39=ON_TOELICHTING!B46,ON_TOELICHTING!D46,B39=ON_TOELICHTING!B47,ON_TOELICHTING!D47)</f>
        <v>Niet te beoordelen.</v>
      </c>
      <c r="D39" s="182"/>
      <c r="E39" s="183"/>
      <c r="F39" s="179"/>
      <c r="G39" s="180"/>
      <c r="H39" s="29">
        <f>_xlfn.IFS(B39=ON_TOELICHTING!B43,1,B39=ON_TOELICHTING!B44,4,B39=ON_TOELICHTING!B45,7,B39=ON_TOELICHTING!B46,10,B39=ON_TOELICHTING!B47,0)</f>
        <v>0</v>
      </c>
      <c r="I39" s="206"/>
      <c r="J39" s="12"/>
      <c r="K39" s="13">
        <f>_xlfn.IFS(H39&gt;0,1,H39=0,0)</f>
        <v>0</v>
      </c>
      <c r="L39" s="13"/>
      <c r="M39" s="13"/>
      <c r="N39" s="18"/>
      <c r="O39" s="20"/>
      <c r="P39" s="14"/>
    </row>
    <row r="40" spans="1:16" ht="15.75" x14ac:dyDescent="0.25">
      <c r="A40" s="75"/>
      <c r="B40" s="66" t="s">
        <v>160</v>
      </c>
      <c r="C40" s="66"/>
      <c r="D40" s="76"/>
      <c r="E40" s="76"/>
      <c r="F40" s="76"/>
      <c r="G40" s="76"/>
      <c r="H40" s="47"/>
      <c r="I40" s="206"/>
      <c r="J40" s="12"/>
      <c r="K40" s="13"/>
      <c r="L40" s="13"/>
      <c r="M40" s="13"/>
      <c r="N40" s="18"/>
      <c r="O40" s="20"/>
      <c r="P40" s="14"/>
    </row>
    <row r="41" spans="1:16" ht="15.75" x14ac:dyDescent="0.25">
      <c r="A41" s="77"/>
      <c r="B41" s="63" t="s">
        <v>137</v>
      </c>
      <c r="C41" s="63"/>
      <c r="D41" s="64"/>
      <c r="E41" s="64"/>
      <c r="F41" s="64"/>
      <c r="G41" s="64"/>
      <c r="H41" s="47"/>
      <c r="I41" s="206"/>
      <c r="J41" s="12"/>
      <c r="K41" s="13"/>
      <c r="L41" s="13"/>
      <c r="M41" s="13"/>
      <c r="N41" s="18"/>
      <c r="O41" s="20"/>
      <c r="P41" s="14"/>
    </row>
    <row r="42" spans="1:16" ht="18.75" x14ac:dyDescent="0.3">
      <c r="A42" s="32" t="s">
        <v>33</v>
      </c>
      <c r="B42" s="27" t="s">
        <v>199</v>
      </c>
      <c r="C42" s="27"/>
      <c r="D42" s="129"/>
      <c r="E42" s="129"/>
      <c r="F42" s="129"/>
      <c r="G42" s="129"/>
      <c r="H42" s="33"/>
      <c r="I42" s="206"/>
      <c r="J42" s="12"/>
      <c r="K42" s="13"/>
      <c r="L42" s="13"/>
      <c r="M42" s="13"/>
      <c r="N42" s="18"/>
      <c r="O42" s="20"/>
      <c r="P42" s="14"/>
    </row>
    <row r="43" spans="1:16" ht="70.7" customHeight="1" x14ac:dyDescent="0.25">
      <c r="A43" s="60"/>
      <c r="B43" s="174" t="s">
        <v>123</v>
      </c>
      <c r="C43" s="181" t="str">
        <f>_xlfn.IFS(B43=ON_TOELICHTING!B49,ON_TOELICHTING!D49,B43=ON_TOELICHTING!B50,ON_TOELICHTING!D50,B43=ON_TOELICHTING!B51,ON_TOELICHTING!D51,B43=ON_TOELICHTING!B52,ON_TOELICHTING!D52,B43=ON_TOELICHTING!B53,ON_TOELICHTING!D53)</f>
        <v>Niet te beoordelen.</v>
      </c>
      <c r="D43" s="182"/>
      <c r="E43" s="183"/>
      <c r="F43" s="179"/>
      <c r="G43" s="180"/>
      <c r="H43" s="29">
        <f>_xlfn.IFS(B43=ON_TOELICHTING!B49,1,B43=ON_TOELICHTING!B50,4,B43=ON_TOELICHTING!B51,7,B43=ON_TOELICHTING!B52,10,B43=ON_TOELICHTING!B53,0)</f>
        <v>0</v>
      </c>
      <c r="I43" s="206"/>
      <c r="J43" s="12"/>
      <c r="K43" s="13">
        <f>_xlfn.IFS(H43&gt;0,1,H43=0,0)</f>
        <v>0</v>
      </c>
      <c r="L43" s="13"/>
      <c r="M43" s="13"/>
      <c r="N43" s="18"/>
      <c r="O43" s="20"/>
      <c r="P43" s="14"/>
    </row>
    <row r="44" spans="1:16" x14ac:dyDescent="0.25">
      <c r="A44" s="75"/>
      <c r="B44" s="89" t="s">
        <v>161</v>
      </c>
      <c r="C44" s="89"/>
      <c r="D44" s="86"/>
      <c r="E44" s="86"/>
      <c r="F44" s="86"/>
      <c r="G44" s="86"/>
      <c r="H44" s="124"/>
      <c r="I44" s="206"/>
      <c r="J44" s="12"/>
      <c r="K44" s="13"/>
      <c r="L44" s="13"/>
      <c r="M44" s="13"/>
      <c r="N44" s="18"/>
      <c r="O44" s="20"/>
      <c r="P44" s="14"/>
    </row>
    <row r="45" spans="1:16" ht="16.5" customHeight="1" thickBot="1" x14ac:dyDescent="0.3">
      <c r="A45" s="82"/>
      <c r="B45" s="125" t="s">
        <v>216</v>
      </c>
      <c r="C45" s="125"/>
      <c r="D45" s="126"/>
      <c r="E45" s="126"/>
      <c r="F45" s="126"/>
      <c r="G45" s="86"/>
      <c r="H45" s="124"/>
      <c r="I45" s="207"/>
      <c r="J45" s="12"/>
      <c r="K45" s="13"/>
      <c r="L45" s="13"/>
      <c r="M45" s="13"/>
      <c r="N45" s="18"/>
      <c r="O45" s="20"/>
      <c r="P45" s="14"/>
    </row>
    <row r="46" spans="1:16" ht="18.75" x14ac:dyDescent="0.3">
      <c r="A46" s="41">
        <v>4</v>
      </c>
      <c r="B46" s="42" t="s">
        <v>22</v>
      </c>
      <c r="C46" s="42"/>
      <c r="D46" s="43"/>
      <c r="E46" s="43"/>
      <c r="F46" s="43"/>
      <c r="G46" s="43"/>
      <c r="H46" s="43"/>
      <c r="I46" s="44"/>
      <c r="J46" s="12"/>
      <c r="K46" s="13"/>
      <c r="L46" s="13"/>
      <c r="M46" s="13"/>
      <c r="N46" s="18"/>
      <c r="O46" s="18"/>
      <c r="P46" s="14"/>
    </row>
    <row r="47" spans="1:16" ht="25.5" x14ac:dyDescent="0.3">
      <c r="A47" s="39"/>
      <c r="B47" s="40" t="s">
        <v>4</v>
      </c>
      <c r="C47" s="40"/>
      <c r="D47" s="40" t="s">
        <v>7</v>
      </c>
      <c r="E47" s="40"/>
      <c r="F47" s="40" t="s">
        <v>38</v>
      </c>
      <c r="G47" s="40"/>
      <c r="H47" s="25" t="s">
        <v>8</v>
      </c>
      <c r="I47" s="24" t="s">
        <v>9</v>
      </c>
      <c r="J47" s="12"/>
      <c r="K47" s="13"/>
      <c r="L47" s="13"/>
      <c r="M47" s="13"/>
      <c r="N47" s="18"/>
      <c r="O47" s="18"/>
      <c r="P47" s="14"/>
    </row>
    <row r="48" spans="1:16" ht="18.75" x14ac:dyDescent="0.3">
      <c r="A48" s="32" t="s">
        <v>34</v>
      </c>
      <c r="B48" s="27" t="s">
        <v>23</v>
      </c>
      <c r="C48" s="27"/>
      <c r="D48" s="27"/>
      <c r="E48" s="27"/>
      <c r="F48" s="27"/>
      <c r="G48" s="45"/>
      <c r="H48" s="28"/>
      <c r="I48" s="202">
        <f>(H49+H52)</f>
        <v>0</v>
      </c>
      <c r="J48" s="12"/>
      <c r="K48" s="13"/>
      <c r="L48" s="13"/>
      <c r="M48" s="13"/>
      <c r="N48" s="18"/>
      <c r="O48" s="18"/>
      <c r="P48" s="14"/>
    </row>
    <row r="49" spans="1:16" ht="70.7" customHeight="1" x14ac:dyDescent="0.25">
      <c r="A49" s="60"/>
      <c r="B49" s="174" t="s">
        <v>123</v>
      </c>
      <c r="C49" s="181" t="str">
        <f>_xlfn.IFS(B49=ON_TOELICHTING!B57,ON_TOELICHTING!D57,B49=ON_TOELICHTING!B58,ON_TOELICHTING!D58,B49=ON_TOELICHTING!B59,ON_TOELICHTING!D59,B49=ON_TOELICHTING!B60,ON_TOELICHTING!D60,B49=ON_TOELICHTING!B61,ON_TOELICHTING!D61)</f>
        <v>Niet te beoordelen.</v>
      </c>
      <c r="D49" s="182"/>
      <c r="E49" s="183"/>
      <c r="F49" s="179"/>
      <c r="G49" s="180"/>
      <c r="H49" s="29">
        <f>_xlfn.IFS(B49=ON_TOELICHTING!B57,1,B49=ON_TOELICHTING!B58,4,B49=ON_TOELICHTING!B59,7,B49=ON_TOELICHTING!B60,10,B49=ON_TOELICHTING!B61,0)</f>
        <v>0</v>
      </c>
      <c r="I49" s="203"/>
      <c r="J49" s="12"/>
      <c r="K49" s="13">
        <f>_xlfn.IFS(H49&gt;0,1,H49=0,0)</f>
        <v>0</v>
      </c>
      <c r="L49" s="13"/>
      <c r="M49" s="13"/>
      <c r="N49" s="18"/>
      <c r="O49" s="20"/>
      <c r="P49" s="14"/>
    </row>
    <row r="50" spans="1:16" ht="15.75" x14ac:dyDescent="0.25">
      <c r="A50" s="77"/>
      <c r="B50" s="63" t="s">
        <v>68</v>
      </c>
      <c r="C50" s="63"/>
      <c r="D50" s="78"/>
      <c r="E50" s="78"/>
      <c r="F50" s="78"/>
      <c r="G50" s="79"/>
      <c r="H50" s="34"/>
      <c r="I50" s="203"/>
      <c r="J50" s="12"/>
      <c r="K50" s="13"/>
      <c r="L50" s="13"/>
      <c r="M50" s="13"/>
      <c r="N50" s="18"/>
      <c r="O50" s="20"/>
      <c r="P50" s="14"/>
    </row>
    <row r="51" spans="1:16" ht="18.75" x14ac:dyDescent="0.3">
      <c r="A51" s="32" t="s">
        <v>35</v>
      </c>
      <c r="B51" s="27" t="s">
        <v>162</v>
      </c>
      <c r="C51" s="27"/>
      <c r="D51" s="129"/>
      <c r="E51" s="129"/>
      <c r="F51" s="129"/>
      <c r="G51" s="49"/>
      <c r="H51" s="33"/>
      <c r="I51" s="203"/>
      <c r="J51" s="12"/>
      <c r="K51" s="13"/>
      <c r="L51" s="13"/>
      <c r="M51" s="13"/>
      <c r="N51" s="18"/>
      <c r="O51" s="20"/>
      <c r="P51" s="14"/>
    </row>
    <row r="52" spans="1:16" ht="70.7" customHeight="1" x14ac:dyDescent="0.25">
      <c r="A52" s="60"/>
      <c r="B52" s="174" t="s">
        <v>123</v>
      </c>
      <c r="C52" s="181" t="str">
        <f>_xlfn.IFS(B52=ON_TOELICHTING!B63,ON_TOELICHTING!D63,B52=ON_TOELICHTING!B64,ON_TOELICHTING!D64,B52=ON_TOELICHTING!B65,ON_TOELICHTING!D65,B52=ON_TOELICHTING!B66,ON_TOELICHTING!D66,B52=ON_TOELICHTING!B67,ON_TOELICHTING!D67)</f>
        <v>Niet te beoordelen.</v>
      </c>
      <c r="D52" s="182"/>
      <c r="E52" s="183"/>
      <c r="F52" s="179"/>
      <c r="G52" s="180"/>
      <c r="H52" s="29">
        <f>_xlfn.IFS(B52=ON_TOELICHTING!B63,1,B52=ON_TOELICHTING!B64,4,B52=ON_TOELICHTING!B65,7,B52=ON_TOELICHTING!B66,10,B52=ON_TOELICHTING!B67,0)</f>
        <v>0</v>
      </c>
      <c r="I52" s="203"/>
      <c r="J52" s="12"/>
      <c r="K52" s="13">
        <f>_xlfn.IFS(H52&gt;0,1,H52=0,0)</f>
        <v>0</v>
      </c>
      <c r="L52" s="13"/>
      <c r="M52" s="13"/>
      <c r="N52" s="18"/>
      <c r="O52" s="20"/>
      <c r="P52" s="14"/>
    </row>
    <row r="53" spans="1:16" ht="15.75" x14ac:dyDescent="0.25">
      <c r="A53" s="75"/>
      <c r="B53" s="66" t="s">
        <v>238</v>
      </c>
      <c r="C53" s="66"/>
      <c r="D53" s="80"/>
      <c r="E53" s="80"/>
      <c r="F53" s="80"/>
      <c r="G53" s="81"/>
      <c r="H53" s="34"/>
      <c r="I53" s="203"/>
      <c r="J53" s="12"/>
      <c r="K53" s="13"/>
      <c r="L53" s="13"/>
      <c r="M53" s="13"/>
      <c r="N53" s="18"/>
      <c r="O53" s="20"/>
      <c r="P53" s="14"/>
    </row>
    <row r="54" spans="1:16" ht="16.5" thickBot="1" x14ac:dyDescent="0.3">
      <c r="A54" s="82"/>
      <c r="B54" s="83" t="s">
        <v>131</v>
      </c>
      <c r="C54" s="83"/>
      <c r="D54" s="84"/>
      <c r="E54" s="84"/>
      <c r="F54" s="84"/>
      <c r="G54" s="85"/>
      <c r="H54" s="50"/>
      <c r="I54" s="204"/>
      <c r="J54" s="12"/>
      <c r="K54" s="13"/>
      <c r="L54" s="13"/>
      <c r="M54" s="13"/>
      <c r="N54" s="18"/>
      <c r="O54" s="20"/>
      <c r="P54" s="14"/>
    </row>
    <row r="55" spans="1:16" ht="18.75" x14ac:dyDescent="0.3">
      <c r="A55" s="41">
        <v>5</v>
      </c>
      <c r="B55" s="42" t="s">
        <v>25</v>
      </c>
      <c r="C55" s="42"/>
      <c r="D55" s="43"/>
      <c r="E55" s="43"/>
      <c r="F55" s="43"/>
      <c r="G55" s="43"/>
      <c r="H55" s="43"/>
      <c r="I55" s="44"/>
      <c r="J55" s="12"/>
      <c r="K55" s="13"/>
      <c r="L55" s="13"/>
      <c r="M55" s="13"/>
      <c r="N55" s="18"/>
      <c r="O55" s="20"/>
      <c r="P55" s="14"/>
    </row>
    <row r="56" spans="1:16" ht="25.5" x14ac:dyDescent="0.3">
      <c r="A56" s="39"/>
      <c r="B56" s="40" t="s">
        <v>4</v>
      </c>
      <c r="C56" s="40"/>
      <c r="D56" s="40" t="s">
        <v>7</v>
      </c>
      <c r="E56" s="40"/>
      <c r="F56" s="40" t="s">
        <v>38</v>
      </c>
      <c r="G56" s="40"/>
      <c r="H56" s="25" t="s">
        <v>8</v>
      </c>
      <c r="I56" s="24" t="s">
        <v>9</v>
      </c>
      <c r="J56" s="12"/>
      <c r="K56" s="13"/>
      <c r="L56" s="13"/>
      <c r="M56" s="13"/>
      <c r="N56" s="18"/>
      <c r="O56" s="20"/>
      <c r="P56" s="14"/>
    </row>
    <row r="57" spans="1:16" ht="18.75" x14ac:dyDescent="0.3">
      <c r="A57" s="32" t="s">
        <v>36</v>
      </c>
      <c r="B57" s="27" t="s">
        <v>188</v>
      </c>
      <c r="C57" s="27"/>
      <c r="D57" s="27"/>
      <c r="E57" s="27"/>
      <c r="F57" s="27"/>
      <c r="G57" s="45"/>
      <c r="H57" s="46"/>
      <c r="I57" s="202">
        <f>(H58+H62)</f>
        <v>0</v>
      </c>
      <c r="J57" s="12"/>
      <c r="K57" s="13"/>
      <c r="L57" s="13"/>
      <c r="M57" s="13"/>
      <c r="N57" s="18"/>
      <c r="O57" s="20"/>
      <c r="P57" s="14"/>
    </row>
    <row r="58" spans="1:16" ht="83.25" customHeight="1" x14ac:dyDescent="0.25">
      <c r="A58" s="60"/>
      <c r="B58" s="174" t="s">
        <v>123</v>
      </c>
      <c r="C58" s="181" t="str">
        <f>_xlfn.IFS(B58=ON_TOELICHTING!B71,ON_TOELICHTING!D71,B58=ON_TOELICHTING!B72,ON_TOELICHTING!D72,B58=ON_TOELICHTING!B73,ON_TOELICHTING!D73,B58=ON_TOELICHTING!B74,ON_TOELICHTING!D74,B58=ON_TOELICHTING!B75,ON_TOELICHTING!D75)</f>
        <v>Niet te beoordelen.</v>
      </c>
      <c r="D58" s="182"/>
      <c r="E58" s="183"/>
      <c r="F58" s="179"/>
      <c r="G58" s="180"/>
      <c r="H58" s="29">
        <f>_xlfn.IFS(B58=ON_TOELICHTING!B71,1,B58=ON_TOELICHTING!B72,4,B58=ON_TOELICHTING!B73,7,B58=ON_TOELICHTING!B74,10,B58=ON_TOELICHTING!B75,0)</f>
        <v>0</v>
      </c>
      <c r="I58" s="203"/>
      <c r="J58" s="12"/>
      <c r="K58" s="13">
        <f>_xlfn.IFS(H58&gt;0,1,H58=0,0)</f>
        <v>0</v>
      </c>
      <c r="L58" s="13"/>
      <c r="M58" s="13"/>
      <c r="N58" s="18"/>
      <c r="O58" s="20"/>
      <c r="P58" s="14"/>
    </row>
    <row r="59" spans="1:16" ht="15.75" x14ac:dyDescent="0.25">
      <c r="A59" s="75"/>
      <c r="B59" s="66" t="s">
        <v>239</v>
      </c>
      <c r="C59" s="66"/>
      <c r="D59" s="86"/>
      <c r="E59" s="86"/>
      <c r="F59" s="86"/>
      <c r="G59" s="87"/>
      <c r="H59" s="51"/>
      <c r="I59" s="203"/>
      <c r="J59" s="12"/>
      <c r="K59" s="13"/>
      <c r="L59" s="13"/>
      <c r="M59" s="13"/>
      <c r="N59" s="18"/>
      <c r="O59" s="20"/>
      <c r="P59" s="14"/>
    </row>
    <row r="60" spans="1:16" ht="16.5" thickBot="1" x14ac:dyDescent="0.3">
      <c r="A60" s="77"/>
      <c r="B60" s="83" t="s">
        <v>134</v>
      </c>
      <c r="C60" s="63"/>
      <c r="D60" s="74"/>
      <c r="E60" s="74"/>
      <c r="F60" s="74"/>
      <c r="G60" s="88"/>
      <c r="H60" s="52"/>
      <c r="I60" s="203"/>
      <c r="J60" s="12"/>
      <c r="K60" s="13"/>
      <c r="L60" s="13"/>
      <c r="M60" s="13"/>
      <c r="N60" s="18"/>
      <c r="O60" s="20"/>
      <c r="P60" s="14"/>
    </row>
    <row r="61" spans="1:16" ht="18.75" x14ac:dyDescent="0.3">
      <c r="A61" s="32" t="s">
        <v>37</v>
      </c>
      <c r="B61" s="27" t="s">
        <v>163</v>
      </c>
      <c r="C61" s="27"/>
      <c r="D61" s="129"/>
      <c r="E61" s="129"/>
      <c r="F61" s="129"/>
      <c r="G61" s="49"/>
      <c r="H61" s="48"/>
      <c r="I61" s="203"/>
      <c r="J61" s="12"/>
      <c r="K61" s="13"/>
      <c r="L61" s="13"/>
      <c r="M61" s="13"/>
      <c r="N61" s="18"/>
      <c r="O61" s="20"/>
      <c r="P61" s="14"/>
    </row>
    <row r="62" spans="1:16" ht="70.7" customHeight="1" x14ac:dyDescent="0.25">
      <c r="A62" s="60"/>
      <c r="B62" s="174" t="s">
        <v>123</v>
      </c>
      <c r="C62" s="181" t="str">
        <f>_xlfn.IFS(B62=ON_TOELICHTING!B77,ON_TOELICHTING!D77,B62=ON_TOELICHTING!B78,ON_TOELICHTING!D78,B62=ON_TOELICHTING!B79,ON_TOELICHTING!D79,B62=ON_TOELICHTING!B80,ON_TOELICHTING!D80,B62=ON_TOELICHTING!B81,ON_TOELICHTING!D81)</f>
        <v>Niet te beoordelen.</v>
      </c>
      <c r="D62" s="182"/>
      <c r="E62" s="183"/>
      <c r="F62" s="179"/>
      <c r="G62" s="180"/>
      <c r="H62" s="29">
        <f>_xlfn.IFS(B62=ON_TOELICHTING!B77,1,B62=ON_TOELICHTING!B78,4,B62=ON_TOELICHTING!B79,7,B62=ON_TOELICHTING!B80,10,B62=ON_TOELICHTING!B81,0)</f>
        <v>0</v>
      </c>
      <c r="I62" s="203"/>
      <c r="J62" s="12"/>
      <c r="K62" s="13">
        <f>_xlfn.IFS(H62&gt;0,1,H62=0,0)</f>
        <v>0</v>
      </c>
      <c r="L62" s="13"/>
      <c r="M62" s="13"/>
      <c r="N62" s="18"/>
      <c r="O62" s="20"/>
      <c r="P62" s="14"/>
    </row>
    <row r="63" spans="1:16" ht="15.75" x14ac:dyDescent="0.25">
      <c r="A63" s="75"/>
      <c r="B63" s="66" t="s">
        <v>164</v>
      </c>
      <c r="C63" s="89"/>
      <c r="D63" s="90"/>
      <c r="E63" s="90"/>
      <c r="F63" s="90"/>
      <c r="G63" s="91"/>
      <c r="H63" s="53"/>
      <c r="I63" s="203"/>
      <c r="J63" s="12"/>
      <c r="K63" s="13"/>
      <c r="L63" s="13"/>
      <c r="M63" s="13"/>
      <c r="N63" s="18"/>
      <c r="O63" s="20"/>
      <c r="P63" s="14"/>
    </row>
    <row r="64" spans="1:16" ht="15.75" x14ac:dyDescent="0.25">
      <c r="A64" s="75"/>
      <c r="B64" s="66" t="s">
        <v>133</v>
      </c>
      <c r="C64" s="66"/>
      <c r="D64" s="90"/>
      <c r="E64" s="90"/>
      <c r="F64" s="90"/>
      <c r="G64" s="91"/>
      <c r="H64" s="53"/>
      <c r="I64" s="203"/>
      <c r="J64" s="12"/>
      <c r="K64" s="13"/>
      <c r="L64" s="13"/>
      <c r="M64" s="13"/>
      <c r="N64" s="18"/>
      <c r="O64" s="20"/>
      <c r="P64" s="14"/>
    </row>
    <row r="65" spans="1:16" ht="16.5" thickBot="1" x14ac:dyDescent="0.3">
      <c r="A65" s="77"/>
      <c r="B65" s="63" t="s">
        <v>132</v>
      </c>
      <c r="C65" s="63"/>
      <c r="D65" s="92"/>
      <c r="E65" s="92"/>
      <c r="F65" s="92"/>
      <c r="G65" s="93"/>
      <c r="H65" s="54"/>
      <c r="I65" s="203"/>
      <c r="J65" s="12"/>
      <c r="K65" s="13"/>
      <c r="L65" s="13"/>
      <c r="M65" s="13"/>
      <c r="N65" s="18"/>
      <c r="O65" s="20"/>
      <c r="P65" s="14"/>
    </row>
    <row r="66" spans="1:16" ht="18.75" x14ac:dyDescent="0.3">
      <c r="A66" s="41">
        <v>6</v>
      </c>
      <c r="B66" s="42" t="s">
        <v>39</v>
      </c>
      <c r="C66" s="42"/>
      <c r="D66" s="43"/>
      <c r="E66" s="43"/>
      <c r="F66" s="43"/>
      <c r="G66" s="43"/>
      <c r="H66" s="43"/>
      <c r="I66" s="44"/>
      <c r="J66" s="12"/>
      <c r="K66" s="13"/>
      <c r="L66" s="13"/>
      <c r="M66" s="13"/>
      <c r="N66" s="18"/>
      <c r="O66" s="20"/>
      <c r="P66" s="14"/>
    </row>
    <row r="67" spans="1:16" ht="25.5" x14ac:dyDescent="0.3">
      <c r="A67" s="39"/>
      <c r="B67" s="40" t="s">
        <v>4</v>
      </c>
      <c r="C67" s="40"/>
      <c r="D67" s="40" t="s">
        <v>7</v>
      </c>
      <c r="E67" s="40"/>
      <c r="F67" s="40" t="s">
        <v>38</v>
      </c>
      <c r="G67" s="40"/>
      <c r="H67" s="25" t="s">
        <v>8</v>
      </c>
      <c r="I67" s="24" t="s">
        <v>9</v>
      </c>
      <c r="J67" s="12"/>
      <c r="K67" s="13"/>
      <c r="L67" s="13"/>
      <c r="M67" s="13"/>
      <c r="N67" s="18"/>
      <c r="O67" s="20"/>
      <c r="P67" s="14"/>
    </row>
    <row r="68" spans="1:16" ht="18.75" x14ac:dyDescent="0.3">
      <c r="A68" s="32" t="s">
        <v>40</v>
      </c>
      <c r="B68" s="27" t="s">
        <v>128</v>
      </c>
      <c r="C68" s="27"/>
      <c r="D68" s="27"/>
      <c r="E68" s="27"/>
      <c r="F68" s="27"/>
      <c r="G68" s="27"/>
      <c r="H68" s="28"/>
      <c r="I68" s="202">
        <f>(H69+H72)</f>
        <v>0</v>
      </c>
      <c r="J68" s="12"/>
      <c r="K68" s="13"/>
      <c r="L68" s="13"/>
      <c r="M68" s="13"/>
      <c r="N68" s="18"/>
      <c r="O68" s="20"/>
      <c r="P68" s="14"/>
    </row>
    <row r="69" spans="1:16" ht="70.7" customHeight="1" x14ac:dyDescent="0.25">
      <c r="A69" s="60"/>
      <c r="B69" s="174" t="s">
        <v>123</v>
      </c>
      <c r="C69" s="181" t="str">
        <f>_xlfn.IFS(B69=ON_TOELICHTING!B85,ON_TOELICHTING!D85,B69=ON_TOELICHTING!B86,ON_TOELICHTING!D86,B69=ON_TOELICHTING!B87,ON_TOELICHTING!D87,B69=ON_TOELICHTING!B88,ON_TOELICHTING!D88,B69=ON_TOELICHTING!B89,ON_TOELICHTING!D89)</f>
        <v>Niet te beoordelen.</v>
      </c>
      <c r="D69" s="182"/>
      <c r="E69" s="183"/>
      <c r="F69" s="179"/>
      <c r="G69" s="180"/>
      <c r="H69" s="29">
        <f>_xlfn.IFS(B69=ON_TOELICHTING!B85,1,B69=ON_TOELICHTING!B86,4,B69=ON_TOELICHTING!B87,7,B69=ON_TOELICHTING!B88,10,B69=ON_TOELICHTING!B89,0)</f>
        <v>0</v>
      </c>
      <c r="I69" s="203"/>
      <c r="J69" s="12"/>
      <c r="K69" s="13">
        <f>_xlfn.IFS(H69&gt;0,1,H69=0,0)</f>
        <v>0</v>
      </c>
      <c r="L69" s="13"/>
      <c r="M69" s="13"/>
      <c r="N69" s="18"/>
      <c r="O69" s="20"/>
      <c r="P69" s="14"/>
    </row>
    <row r="70" spans="1:16" ht="15.75" x14ac:dyDescent="0.25">
      <c r="A70" s="77"/>
      <c r="B70" s="63" t="s">
        <v>69</v>
      </c>
      <c r="C70" s="63"/>
      <c r="D70" s="74"/>
      <c r="E70" s="74"/>
      <c r="F70" s="74"/>
      <c r="G70" s="74"/>
      <c r="H70" s="36"/>
      <c r="I70" s="203"/>
      <c r="J70" s="12"/>
      <c r="K70" s="13"/>
      <c r="L70" s="13"/>
      <c r="M70" s="13"/>
      <c r="N70" s="18"/>
      <c r="O70" s="20"/>
      <c r="P70" s="14"/>
    </row>
    <row r="71" spans="1:16" ht="18.75" x14ac:dyDescent="0.3">
      <c r="A71" s="32" t="s">
        <v>127</v>
      </c>
      <c r="B71" s="27" t="s">
        <v>129</v>
      </c>
      <c r="C71" s="27"/>
      <c r="D71" s="129"/>
      <c r="E71" s="129"/>
      <c r="F71" s="129"/>
      <c r="G71" s="129"/>
      <c r="H71" s="33"/>
      <c r="I71" s="203"/>
      <c r="J71" s="12"/>
      <c r="K71" s="13"/>
      <c r="L71" s="13"/>
      <c r="M71" s="13"/>
      <c r="N71" s="18"/>
      <c r="O71" s="20"/>
      <c r="P71" s="14"/>
    </row>
    <row r="72" spans="1:16" ht="70.7" customHeight="1" x14ac:dyDescent="0.25">
      <c r="A72" s="60"/>
      <c r="B72" s="174" t="s">
        <v>123</v>
      </c>
      <c r="C72" s="181" t="str">
        <f>_xlfn.IFS(B72=ON_TOELICHTING!B91,ON_TOELICHTING!D91,B72=ON_TOELICHTING!B92,ON_TOELICHTING!D92,B72=ON_TOELICHTING!B93,ON_TOELICHTING!D93,B72=ON_TOELICHTING!B94,ON_TOELICHTING!D94,B72=ON_TOELICHTING!B95,ON_TOELICHTING!D95)</f>
        <v>Niet te beoordelen.</v>
      </c>
      <c r="D72" s="182"/>
      <c r="E72" s="183"/>
      <c r="F72" s="179"/>
      <c r="G72" s="180"/>
      <c r="H72" s="29">
        <f>_xlfn.IFS(B72=ON_TOELICHTING!B91,1,B72=ON_TOELICHTING!B92,4,B72=ON_TOELICHTING!B93,7,B72=ON_TOELICHTING!B94,10,B72=ON_TOELICHTING!B95,0)</f>
        <v>0</v>
      </c>
      <c r="I72" s="203"/>
      <c r="J72" s="12"/>
      <c r="K72" s="13">
        <f>_xlfn.IFS(H72&gt;0,1,H72=0,0)</f>
        <v>0</v>
      </c>
      <c r="L72" s="13"/>
      <c r="M72" s="13"/>
      <c r="N72" s="18"/>
      <c r="O72" s="20"/>
      <c r="P72" s="14"/>
    </row>
    <row r="73" spans="1:16" ht="15.75" x14ac:dyDescent="0.25">
      <c r="A73" s="75"/>
      <c r="B73" s="66" t="s">
        <v>165</v>
      </c>
      <c r="C73" s="66"/>
      <c r="D73" s="80"/>
      <c r="E73" s="80"/>
      <c r="F73" s="80"/>
      <c r="G73" s="80"/>
      <c r="H73" s="34"/>
      <c r="I73" s="203"/>
      <c r="J73" s="12"/>
      <c r="K73" s="13"/>
      <c r="L73" s="13"/>
      <c r="M73" s="13"/>
      <c r="N73" s="18"/>
      <c r="O73" s="20"/>
      <c r="P73" s="14"/>
    </row>
    <row r="74" spans="1:16" ht="16.5" thickBot="1" x14ac:dyDescent="0.3">
      <c r="A74" s="82"/>
      <c r="B74" s="83" t="s">
        <v>217</v>
      </c>
      <c r="C74" s="83"/>
      <c r="D74" s="84"/>
      <c r="E74" s="84"/>
      <c r="F74" s="84"/>
      <c r="G74" s="84"/>
      <c r="H74" s="50"/>
      <c r="I74" s="204"/>
      <c r="J74" s="12"/>
      <c r="K74" s="13"/>
      <c r="L74" s="13"/>
      <c r="M74" s="13"/>
      <c r="N74" s="18"/>
      <c r="O74" s="20"/>
      <c r="P74" s="14"/>
    </row>
    <row r="75" spans="1:16" ht="18.75" x14ac:dyDescent="0.3">
      <c r="A75" s="41">
        <v>7</v>
      </c>
      <c r="B75" s="42" t="s">
        <v>6</v>
      </c>
      <c r="C75" s="42"/>
      <c r="D75" s="43"/>
      <c r="E75" s="43"/>
      <c r="F75" s="43"/>
      <c r="G75" s="43"/>
      <c r="H75" s="43"/>
      <c r="I75" s="44"/>
      <c r="J75" s="12"/>
      <c r="K75" s="13"/>
      <c r="L75" s="13"/>
      <c r="M75" s="13"/>
      <c r="N75" s="18"/>
      <c r="O75" s="20"/>
      <c r="P75" s="14"/>
    </row>
    <row r="76" spans="1:16" ht="25.5" x14ac:dyDescent="0.3">
      <c r="A76" s="39"/>
      <c r="B76" s="40" t="s">
        <v>4</v>
      </c>
      <c r="C76" s="40"/>
      <c r="D76" s="40" t="s">
        <v>7</v>
      </c>
      <c r="E76" s="40"/>
      <c r="F76" s="40" t="s">
        <v>38</v>
      </c>
      <c r="G76" s="40"/>
      <c r="H76" s="25" t="s">
        <v>8</v>
      </c>
      <c r="I76" s="24" t="s">
        <v>9</v>
      </c>
      <c r="J76" s="12"/>
      <c r="K76" s="13"/>
      <c r="L76" s="13"/>
      <c r="M76" s="13"/>
      <c r="N76" s="18"/>
      <c r="O76" s="20"/>
      <c r="P76" s="14"/>
    </row>
    <row r="77" spans="1:16" ht="18.75" x14ac:dyDescent="0.3">
      <c r="A77" s="32" t="s">
        <v>41</v>
      </c>
      <c r="B77" s="27" t="s">
        <v>194</v>
      </c>
      <c r="C77" s="27"/>
      <c r="D77" s="27"/>
      <c r="E77" s="27"/>
      <c r="F77" s="27"/>
      <c r="G77" s="27"/>
      <c r="H77" s="28"/>
      <c r="I77" s="205">
        <f>(H78+H81)</f>
        <v>0</v>
      </c>
      <c r="J77" s="12"/>
      <c r="K77" s="13"/>
      <c r="L77" s="13"/>
      <c r="M77" s="13"/>
      <c r="N77" s="18"/>
      <c r="O77" s="20"/>
      <c r="P77" s="14"/>
    </row>
    <row r="78" spans="1:16" ht="70.7" customHeight="1" x14ac:dyDescent="0.25">
      <c r="A78" s="60"/>
      <c r="B78" s="174" t="s">
        <v>123</v>
      </c>
      <c r="C78" s="181" t="str">
        <f>_xlfn.IFS(B78=ON_TOELICHTING!B99,ON_TOELICHTING!D99,B78=ON_TOELICHTING!B100,ON_TOELICHTING!D100,B78=ON_TOELICHTING!B101,ON_TOELICHTING!D101,B78=ON_TOELICHTING!B102,ON_TOELICHTING!D102,B78=ON_TOELICHTING!B103,ON_TOELICHTING!D103)</f>
        <v>Niet te beoordelen</v>
      </c>
      <c r="D78" s="182"/>
      <c r="E78" s="183"/>
      <c r="F78" s="179"/>
      <c r="G78" s="180"/>
      <c r="H78" s="29">
        <f>_xlfn.IFS(B78=ON_TOELICHTING!B99,1,B78=ON_TOELICHTING!B100,4,B78=ON_TOELICHTING!B101,7,B78=ON_TOELICHTING!B102,10,B78=ON_TOELICHTING!B103,0)</f>
        <v>0</v>
      </c>
      <c r="I78" s="206"/>
      <c r="J78" s="12"/>
      <c r="K78" s="13">
        <f>_xlfn.IFS(H78&gt;0,1,H78=0,0)</f>
        <v>0</v>
      </c>
      <c r="L78" s="13"/>
      <c r="M78" s="13"/>
      <c r="N78" s="18"/>
      <c r="O78" s="20"/>
      <c r="P78" s="14"/>
    </row>
    <row r="79" spans="1:16" ht="15.75" x14ac:dyDescent="0.25">
      <c r="A79" s="75"/>
      <c r="B79" s="66" t="s">
        <v>70</v>
      </c>
      <c r="C79" s="66"/>
      <c r="D79" s="86"/>
      <c r="E79" s="86"/>
      <c r="F79" s="86"/>
      <c r="G79" s="86"/>
      <c r="H79" s="34"/>
      <c r="I79" s="206"/>
      <c r="J79" s="12"/>
      <c r="K79" s="13"/>
      <c r="L79" s="13"/>
      <c r="M79" s="13"/>
      <c r="N79" s="18"/>
      <c r="O79" s="20"/>
      <c r="P79" s="14"/>
    </row>
    <row r="80" spans="1:16" ht="18.75" x14ac:dyDescent="0.3">
      <c r="A80" s="32" t="s">
        <v>42</v>
      </c>
      <c r="B80" s="27" t="s">
        <v>218</v>
      </c>
      <c r="C80" s="27"/>
      <c r="D80" s="129"/>
      <c r="E80" s="129"/>
      <c r="F80" s="129"/>
      <c r="G80" s="129"/>
      <c r="H80" s="33"/>
      <c r="I80" s="206"/>
      <c r="J80" s="12"/>
      <c r="K80" s="13"/>
      <c r="L80" s="13"/>
      <c r="M80" s="13"/>
      <c r="N80" s="18"/>
      <c r="O80" s="20"/>
      <c r="P80" s="14"/>
    </row>
    <row r="81" spans="1:16" ht="70.7" customHeight="1" x14ac:dyDescent="0.25">
      <c r="A81" s="60"/>
      <c r="B81" s="174" t="s">
        <v>123</v>
      </c>
      <c r="C81" s="181" t="str">
        <f>_xlfn.IFS(B81=ON_TOELICHTING!B105,ON_TOELICHTING!D105,B81=ON_TOELICHTING!B106,ON_TOELICHTING!D106,B81=ON_TOELICHTING!B107,ON_TOELICHTING!D107,B81=ON_TOELICHTING!B108,ON_TOELICHTING!D108,B81=ON_TOELICHTING!B109,ON_TOELICHTING!D109)</f>
        <v>Niet te beoordelen</v>
      </c>
      <c r="D81" s="182"/>
      <c r="E81" s="183"/>
      <c r="F81" s="179"/>
      <c r="G81" s="180"/>
      <c r="H81" s="29">
        <f>_xlfn.IFS(B81=ON_TOELICHTING!B105,1,B81=ON_TOELICHTING!B106,4,B81=ON_TOELICHTING!B107,7,B81=ON_TOELICHTING!B108,10,B81=ON_TOELICHTING!B109,0)</f>
        <v>0</v>
      </c>
      <c r="I81" s="206"/>
      <c r="J81" s="12"/>
      <c r="K81" s="13">
        <f>_xlfn.IFS(H81&gt;0,1,H81=0,0)</f>
        <v>0</v>
      </c>
      <c r="L81" s="13"/>
      <c r="M81" s="13"/>
      <c r="N81" s="18"/>
      <c r="O81" s="20"/>
      <c r="P81" s="14"/>
    </row>
    <row r="82" spans="1:16" ht="15.75" x14ac:dyDescent="0.25">
      <c r="A82" s="75"/>
      <c r="B82" s="66" t="s">
        <v>219</v>
      </c>
      <c r="C82" s="66"/>
      <c r="D82" s="86"/>
      <c r="E82" s="86"/>
      <c r="F82" s="86"/>
      <c r="G82" s="86"/>
      <c r="H82" s="34"/>
      <c r="I82" s="206"/>
      <c r="J82" s="12"/>
      <c r="K82" s="13"/>
      <c r="L82" s="13"/>
      <c r="M82" s="13"/>
      <c r="N82" s="18"/>
      <c r="O82" s="20"/>
      <c r="P82" s="14"/>
    </row>
    <row r="83" spans="1:16" ht="16.5" thickBot="1" x14ac:dyDescent="0.3">
      <c r="A83" s="82"/>
      <c r="B83" s="83" t="s">
        <v>135</v>
      </c>
      <c r="C83" s="83"/>
      <c r="D83" s="126"/>
      <c r="E83" s="126"/>
      <c r="F83" s="126"/>
      <c r="G83" s="126"/>
      <c r="H83" s="50"/>
      <c r="I83" s="207"/>
      <c r="J83" s="12"/>
      <c r="K83" s="13"/>
      <c r="L83" s="13"/>
      <c r="M83" s="13"/>
      <c r="N83" s="18"/>
      <c r="O83" s="20"/>
      <c r="P83" s="14"/>
    </row>
    <row r="84" spans="1:16" ht="8.25" customHeight="1" thickBot="1" x14ac:dyDescent="0.3">
      <c r="A84" s="130"/>
      <c r="B84" s="17"/>
      <c r="C84" s="17"/>
      <c r="D84" s="17"/>
      <c r="E84" s="17"/>
      <c r="F84" s="17"/>
      <c r="G84" s="17"/>
      <c r="H84" s="135"/>
      <c r="I84" s="136"/>
      <c r="J84" s="12"/>
      <c r="K84" s="13"/>
      <c r="L84" s="13"/>
      <c r="M84" s="13"/>
      <c r="N84" s="18"/>
      <c r="O84" s="20"/>
      <c r="P84" s="14"/>
    </row>
    <row r="85" spans="1:16" ht="31.5" customHeight="1" x14ac:dyDescent="0.25">
      <c r="A85" s="175" t="s">
        <v>71</v>
      </c>
      <c r="B85" s="176"/>
      <c r="C85" s="137"/>
      <c r="D85" s="138"/>
      <c r="E85" s="139" t="s">
        <v>72</v>
      </c>
      <c r="F85" s="17"/>
      <c r="G85" s="17"/>
      <c r="H85" s="196" t="s">
        <v>74</v>
      </c>
      <c r="I85" s="199" t="e">
        <f>(H15+H18+H23+H29+H33+H39+H43+H49+H52+H62+#REF!+H69+H72+H78+H81)/K86</f>
        <v>#REF!</v>
      </c>
      <c r="J85" s="12"/>
      <c r="K85" s="13" t="s">
        <v>78</v>
      </c>
      <c r="L85" s="13"/>
      <c r="M85" s="13"/>
      <c r="N85" s="18"/>
      <c r="O85" s="20"/>
      <c r="P85" s="14"/>
    </row>
    <row r="86" spans="1:16" x14ac:dyDescent="0.25">
      <c r="A86" s="177"/>
      <c r="B86" s="178"/>
      <c r="C86" s="115"/>
      <c r="D86" s="195"/>
      <c r="E86" s="140"/>
      <c r="F86" s="17"/>
      <c r="G86" s="17"/>
      <c r="H86" s="197"/>
      <c r="I86" s="200"/>
      <c r="J86" s="12"/>
      <c r="K86" s="13" t="e">
        <f>K15+K18+K23+K29+K33+K39+K43+K49+K52+K58+K62+#REF!+K69+K72+K78+K81</f>
        <v>#REF!</v>
      </c>
      <c r="L86" s="13"/>
      <c r="M86" s="13"/>
      <c r="N86" s="18"/>
      <c r="O86" s="20"/>
      <c r="P86" s="14"/>
    </row>
    <row r="87" spans="1:16" x14ac:dyDescent="0.25">
      <c r="A87" s="177"/>
      <c r="B87" s="178"/>
      <c r="C87" s="115"/>
      <c r="D87" s="195"/>
      <c r="E87" s="140"/>
      <c r="F87" s="17"/>
      <c r="G87" s="17"/>
      <c r="H87" s="197"/>
      <c r="I87" s="200"/>
      <c r="J87" s="12"/>
      <c r="K87" s="13"/>
      <c r="L87" s="13"/>
      <c r="M87" s="13"/>
      <c r="N87" s="18"/>
      <c r="O87" s="20"/>
      <c r="P87" s="14"/>
    </row>
    <row r="88" spans="1:16" x14ac:dyDescent="0.25">
      <c r="A88" s="177"/>
      <c r="B88" s="178"/>
      <c r="C88" s="115"/>
      <c r="D88" s="195"/>
      <c r="E88" s="140"/>
      <c r="F88" s="17"/>
      <c r="G88" s="17"/>
      <c r="H88" s="197"/>
      <c r="I88" s="200"/>
      <c r="J88" s="12"/>
      <c r="K88" s="13"/>
      <c r="L88" s="13"/>
      <c r="M88" s="13"/>
      <c r="N88" s="18"/>
      <c r="O88" s="20"/>
      <c r="P88" s="14"/>
    </row>
    <row r="89" spans="1:16" x14ac:dyDescent="0.25">
      <c r="A89" s="184" t="s">
        <v>73</v>
      </c>
      <c r="B89" s="185"/>
      <c r="C89" s="116"/>
      <c r="D89" s="22"/>
      <c r="E89" s="141" t="s">
        <v>73</v>
      </c>
      <c r="F89" s="17"/>
      <c r="G89" s="17"/>
      <c r="H89" s="197"/>
      <c r="I89" s="200"/>
      <c r="J89" s="12"/>
      <c r="K89" s="13"/>
      <c r="L89" s="13"/>
      <c r="M89" s="13"/>
      <c r="N89" s="18"/>
      <c r="O89" s="20"/>
      <c r="P89" s="14"/>
    </row>
    <row r="90" spans="1:16" ht="15.75" thickBot="1" x14ac:dyDescent="0.3">
      <c r="A90" s="186"/>
      <c r="B90" s="187"/>
      <c r="C90" s="117"/>
      <c r="D90" s="23"/>
      <c r="E90" s="142"/>
      <c r="F90" s="26"/>
      <c r="G90" s="26"/>
      <c r="H90" s="198"/>
      <c r="I90" s="201"/>
      <c r="J90" s="12"/>
      <c r="K90" s="13"/>
      <c r="L90" s="13"/>
      <c r="M90" s="13"/>
      <c r="N90" s="18"/>
      <c r="O90" s="20"/>
      <c r="P90" s="14"/>
    </row>
    <row r="91" spans="1:16" x14ac:dyDescent="0.25">
      <c r="B91" s="1"/>
      <c r="C91" s="1"/>
      <c r="D91" s="1"/>
      <c r="E91" s="1"/>
      <c r="F91" s="1"/>
      <c r="G91" s="1"/>
      <c r="H91" s="2"/>
      <c r="I91" s="2"/>
      <c r="J91" s="3"/>
      <c r="K91" s="10"/>
      <c r="L91" s="10"/>
      <c r="M91" s="10"/>
      <c r="N91" s="19"/>
      <c r="O91" s="21"/>
      <c r="P91" s="4"/>
    </row>
    <row r="92" spans="1:16" x14ac:dyDescent="0.25">
      <c r="B92" s="1"/>
      <c r="C92" s="1"/>
      <c r="D92" s="1"/>
      <c r="E92" s="1"/>
      <c r="F92" s="1"/>
      <c r="G92" s="1"/>
      <c r="H92" s="2"/>
      <c r="I92" s="2"/>
      <c r="J92" s="3"/>
      <c r="K92" s="10"/>
      <c r="L92" s="10"/>
      <c r="M92" s="10"/>
      <c r="N92" s="19"/>
      <c r="O92" s="21"/>
      <c r="P92" s="4"/>
    </row>
    <row r="93" spans="1:16" x14ac:dyDescent="0.25">
      <c r="B93" s="1"/>
      <c r="C93" s="1"/>
      <c r="D93" s="1"/>
      <c r="E93" s="1"/>
      <c r="F93" s="1"/>
      <c r="G93" s="1"/>
      <c r="H93" s="2"/>
      <c r="I93" s="2"/>
      <c r="J93" s="3"/>
      <c r="K93" s="10"/>
      <c r="L93" s="10"/>
      <c r="M93" s="10"/>
      <c r="N93" s="19"/>
      <c r="O93" s="21"/>
      <c r="P93" s="4"/>
    </row>
    <row r="94" spans="1:16" x14ac:dyDescent="0.25">
      <c r="B94" s="1"/>
      <c r="C94" s="1"/>
      <c r="D94" s="1"/>
      <c r="E94" s="1"/>
      <c r="F94" s="1"/>
      <c r="G94" s="1"/>
      <c r="H94" s="2"/>
      <c r="I94" s="2"/>
      <c r="J94" s="3"/>
      <c r="K94" s="10"/>
      <c r="L94" s="10"/>
      <c r="M94" s="10"/>
      <c r="N94" s="19"/>
      <c r="O94" s="21"/>
      <c r="P94" s="4"/>
    </row>
    <row r="95" spans="1:16" x14ac:dyDescent="0.25">
      <c r="B95" s="1"/>
      <c r="C95" s="1"/>
      <c r="D95" s="1"/>
      <c r="E95" s="1"/>
      <c r="F95" s="1"/>
      <c r="G95" s="1"/>
      <c r="H95" s="2"/>
      <c r="I95" s="2"/>
      <c r="J95" s="3"/>
      <c r="K95" s="10"/>
      <c r="L95" s="10"/>
      <c r="M95" s="10"/>
      <c r="N95" s="19"/>
      <c r="O95" s="21"/>
      <c r="P95" s="4"/>
    </row>
    <row r="96" spans="1:16" x14ac:dyDescent="0.25">
      <c r="B96" s="1"/>
      <c r="C96" s="1"/>
      <c r="D96" s="1"/>
      <c r="E96" s="1"/>
      <c r="F96" s="1"/>
      <c r="G96" s="1"/>
      <c r="H96" s="2"/>
      <c r="I96" s="2"/>
      <c r="J96" s="3"/>
      <c r="K96" s="10"/>
      <c r="L96" s="10"/>
      <c r="M96" s="10"/>
      <c r="N96" s="10"/>
      <c r="O96" s="4"/>
      <c r="P96" s="4"/>
    </row>
    <row r="97" spans="2:16" x14ac:dyDescent="0.25">
      <c r="B97" s="1"/>
      <c r="C97" s="1"/>
      <c r="D97" s="1"/>
      <c r="E97" s="1"/>
      <c r="F97" s="1"/>
      <c r="G97" s="1"/>
      <c r="H97" s="2"/>
      <c r="I97" s="2"/>
      <c r="J97" s="3"/>
      <c r="K97" s="10"/>
      <c r="L97" s="10"/>
      <c r="M97" s="10"/>
      <c r="N97" s="10"/>
      <c r="O97" s="4"/>
      <c r="P97" s="4"/>
    </row>
    <row r="98" spans="2:16" x14ac:dyDescent="0.25">
      <c r="B98" s="1"/>
      <c r="C98" s="1"/>
      <c r="D98" s="1"/>
      <c r="E98" s="1"/>
      <c r="F98" s="1"/>
      <c r="G98" s="1"/>
      <c r="H98" s="2"/>
      <c r="I98" s="2"/>
      <c r="J98" s="3"/>
      <c r="K98" s="10"/>
      <c r="L98" s="10"/>
      <c r="M98" s="10"/>
      <c r="N98" s="10"/>
      <c r="O98" s="4"/>
      <c r="P98" s="4"/>
    </row>
    <row r="99" spans="2:16" x14ac:dyDescent="0.25">
      <c r="B99" s="1"/>
      <c r="C99" s="1"/>
      <c r="D99" s="1"/>
      <c r="E99" s="1"/>
      <c r="F99" s="1"/>
      <c r="G99" s="1"/>
      <c r="H99" s="2"/>
      <c r="I99" s="2"/>
      <c r="J99" s="3"/>
      <c r="K99" s="10"/>
      <c r="L99" s="10"/>
      <c r="M99" s="10"/>
      <c r="N99" s="10"/>
      <c r="O99" s="4"/>
      <c r="P99" s="4"/>
    </row>
    <row r="100" spans="2:16" x14ac:dyDescent="0.25">
      <c r="B100" s="1"/>
      <c r="C100" s="1"/>
      <c r="D100" s="1"/>
      <c r="E100" s="1"/>
      <c r="F100" s="1"/>
      <c r="G100" s="1"/>
      <c r="H100" s="2"/>
      <c r="I100" s="2"/>
      <c r="J100" s="3"/>
      <c r="K100" s="10"/>
      <c r="L100" s="10"/>
      <c r="M100" s="10"/>
      <c r="N100" s="10"/>
      <c r="O100" s="4"/>
      <c r="P100" s="4"/>
    </row>
    <row r="101" spans="2:16" x14ac:dyDescent="0.25">
      <c r="B101" s="1"/>
      <c r="C101" s="1"/>
      <c r="D101" s="1"/>
      <c r="E101" s="1"/>
      <c r="F101" s="1"/>
      <c r="G101" s="1"/>
      <c r="H101" s="2"/>
      <c r="I101" s="2"/>
      <c r="J101" s="3"/>
      <c r="K101" s="10"/>
      <c r="L101" s="10"/>
      <c r="M101" s="10"/>
      <c r="N101" s="10"/>
      <c r="O101" s="10"/>
      <c r="P101" s="4"/>
    </row>
    <row r="102" spans="2:16" x14ac:dyDescent="0.25">
      <c r="B102" s="1"/>
      <c r="C102" s="1"/>
      <c r="D102" s="1"/>
      <c r="E102" s="1"/>
      <c r="F102" s="1"/>
      <c r="G102" s="1"/>
      <c r="H102" s="2"/>
      <c r="I102" s="2"/>
      <c r="J102" s="3"/>
      <c r="K102" s="10"/>
      <c r="L102" s="10"/>
      <c r="M102" s="10"/>
      <c r="N102" s="10"/>
      <c r="O102" s="10"/>
      <c r="P102" s="4"/>
    </row>
    <row r="103" spans="2:16" x14ac:dyDescent="0.25">
      <c r="B103" s="1"/>
      <c r="C103" s="1"/>
      <c r="D103" s="1"/>
      <c r="E103" s="1"/>
      <c r="F103" s="1"/>
      <c r="G103" s="1"/>
      <c r="H103" s="2"/>
      <c r="I103" s="2"/>
    </row>
    <row r="104" spans="2:16" x14ac:dyDescent="0.25">
      <c r="B104" s="1"/>
      <c r="C104" s="1"/>
      <c r="D104" s="1"/>
      <c r="E104" s="1"/>
      <c r="F104" s="1"/>
      <c r="G104" s="1"/>
      <c r="H104" s="2"/>
      <c r="I104" s="2"/>
    </row>
  </sheetData>
  <sheetProtection algorithmName="SHA-512" hashValue="aapAFkGcsrpcr2JovIYqEa5QBiqr5QCA78Y/AkT/bUqR6PnfM8u4/6xeFuC49TtgKV/38cYriKpKPMnu82pSXQ==" saltValue="pmtKrm6tQkktFh87DBxlHw==" spinCount="100000" sheet="1" formatCells="0" formatColumns="0" formatRows="0" insertColumns="0" insertRows="0" insertHyperlinks="0" deleteColumns="0" deleteRows="0" sort="0" autoFilter="0" pivotTables="0"/>
  <mergeCells count="60">
    <mergeCell ref="I14:I19"/>
    <mergeCell ref="I22:I34"/>
    <mergeCell ref="I48:I54"/>
    <mergeCell ref="G10:I10"/>
    <mergeCell ref="D8:E8"/>
    <mergeCell ref="D10:E10"/>
    <mergeCell ref="C15:E15"/>
    <mergeCell ref="C18:E18"/>
    <mergeCell ref="C23:E23"/>
    <mergeCell ref="D3:E3"/>
    <mergeCell ref="D4:E4"/>
    <mergeCell ref="D5:E5"/>
    <mergeCell ref="D6:E6"/>
    <mergeCell ref="D7:E7"/>
    <mergeCell ref="H85:H90"/>
    <mergeCell ref="I85:I90"/>
    <mergeCell ref="F81:G81"/>
    <mergeCell ref="F39:G39"/>
    <mergeCell ref="F43:G43"/>
    <mergeCell ref="F49:G49"/>
    <mergeCell ref="F52:G52"/>
    <mergeCell ref="F58:G58"/>
    <mergeCell ref="F62:G62"/>
    <mergeCell ref="F69:G69"/>
    <mergeCell ref="I68:I74"/>
    <mergeCell ref="I77:I83"/>
    <mergeCell ref="I38:I45"/>
    <mergeCell ref="I57:I65"/>
    <mergeCell ref="A89:B89"/>
    <mergeCell ref="A90:B90"/>
    <mergeCell ref="G3:I3"/>
    <mergeCell ref="G4:I4"/>
    <mergeCell ref="G5:I5"/>
    <mergeCell ref="G6:I6"/>
    <mergeCell ref="G7:I7"/>
    <mergeCell ref="G8:I8"/>
    <mergeCell ref="G9:I9"/>
    <mergeCell ref="G11:I11"/>
    <mergeCell ref="F15:G15"/>
    <mergeCell ref="F18:G18"/>
    <mergeCell ref="D86:D88"/>
    <mergeCell ref="F23:G23"/>
    <mergeCell ref="F29:G29"/>
    <mergeCell ref="F33:G33"/>
    <mergeCell ref="A85:B85"/>
    <mergeCell ref="A86:B88"/>
    <mergeCell ref="F72:G72"/>
    <mergeCell ref="F78:G78"/>
    <mergeCell ref="C29:E29"/>
    <mergeCell ref="C33:E33"/>
    <mergeCell ref="C39:E39"/>
    <mergeCell ref="C43:E43"/>
    <mergeCell ref="C49:E49"/>
    <mergeCell ref="C58:E58"/>
    <mergeCell ref="C62:E62"/>
    <mergeCell ref="C69:E69"/>
    <mergeCell ref="C72:E72"/>
    <mergeCell ref="C78:E78"/>
    <mergeCell ref="C81:E81"/>
    <mergeCell ref="C52:E52"/>
  </mergeCells>
  <dataValidations count="2">
    <dataValidation type="list" allowBlank="1" showInputMessage="1" showErrorMessage="1" sqref="D8" xr:uid="{39D74A04-75BD-4B04-B97E-2F37CAD69DFE}">
      <formula1>$O$1:$O$7</formula1>
    </dataValidation>
    <dataValidation type="list" allowBlank="1" showInputMessage="1" showErrorMessage="1" sqref="D11:E11" xr:uid="{B40BCEB4-AD84-4744-8C9B-74C26F6C6033}">
      <formula1>$P$1:$P$8</formula1>
    </dataValidation>
  </dataValidations>
  <pageMargins left="0.23622047244094491" right="0.23622047244094491" top="0.74803149606299213" bottom="0.74803149606299213" header="0.31496062992125984" footer="0.31496062992125984"/>
  <pageSetup paperSize="8" fitToHeight="0" orientation="portrait" r:id="rId1"/>
  <headerFooter>
    <oddHeader>&amp;L&amp;8printdatum: &amp;D&amp;R    &amp;G</oddHeader>
    <oddFooter>&amp;L&amp;8pagina &amp;P van &amp;N&amp;R&amp;8&amp;Z&amp;F</oddFooter>
  </headerFooter>
  <rowBreaks count="2" manualBreakCount="2">
    <brk id="35" max="8" man="1"/>
    <brk id="65" max="8" man="1"/>
  </rowBreaks>
  <legacyDrawingHF r:id="rId2"/>
  <extLst>
    <ext xmlns:x14="http://schemas.microsoft.com/office/spreadsheetml/2009/9/main" uri="{78C0D931-6437-407d-A8EE-F0AAD7539E65}">
      <x14:conditionalFormattings>
        <x14:conditionalFormatting xmlns:xm="http://schemas.microsoft.com/office/excel/2006/main">
          <x14:cfRule type="cellIs" priority="61" operator="equal" id="{F492E149-7C33-480A-8EFA-777FBA85F459}">
            <xm:f>ON_TOELICHTING!$B$12</xm:f>
            <x14:dxf>
              <font>
                <color auto="1"/>
              </font>
              <fill>
                <patternFill>
                  <bgColor theme="9" tint="-0.24994659260841701"/>
                </patternFill>
              </fill>
            </x14:dxf>
          </x14:cfRule>
          <x14:cfRule type="cellIs" priority="62" operator="equal" id="{7738D8E1-20D6-4965-BC47-0C2D9033CAC5}">
            <xm:f>ON_TOELICHTING!$B$11</xm:f>
            <x14:dxf>
              <fill>
                <patternFill>
                  <bgColor theme="9" tint="0.59996337778862885"/>
                </patternFill>
              </fill>
            </x14:dxf>
          </x14:cfRule>
          <x14:cfRule type="cellIs" priority="63" operator="equal" id="{02948A6F-0B5C-441C-A303-DFA28AFC3507}">
            <xm:f>ON_TOELICHTING!$B$10</xm:f>
            <x14:dxf>
              <fill>
                <patternFill>
                  <bgColor theme="7" tint="0.39994506668294322"/>
                </patternFill>
              </fill>
            </x14:dxf>
          </x14:cfRule>
          <x14:cfRule type="cellIs" priority="64" operator="equal" id="{1A779506-C88A-42AF-814A-347686E7EB80}">
            <xm:f>ON_TOELICHTING!$B$9</xm:f>
            <x14:dxf>
              <fill>
                <patternFill>
                  <bgColor rgb="FFFF7C80"/>
                </patternFill>
              </fill>
            </x14:dxf>
          </x14:cfRule>
          <xm:sqref>B15</xm:sqref>
        </x14:conditionalFormatting>
        <x14:conditionalFormatting xmlns:xm="http://schemas.microsoft.com/office/excel/2006/main">
          <x14:cfRule type="cellIs" priority="57" operator="equal" id="{D108BDA8-B049-45EB-A926-2017829A4EAA}">
            <xm:f>ON_TOELICHTING!$B$12</xm:f>
            <x14:dxf>
              <font>
                <color auto="1"/>
              </font>
              <fill>
                <patternFill>
                  <bgColor theme="9" tint="-0.24994659260841701"/>
                </patternFill>
              </fill>
            </x14:dxf>
          </x14:cfRule>
          <x14:cfRule type="cellIs" priority="58" operator="equal" id="{17B1F10B-BF21-42C2-90EE-E561D011FA7E}">
            <xm:f>ON_TOELICHTING!$B$11</xm:f>
            <x14:dxf>
              <fill>
                <patternFill>
                  <bgColor theme="9" tint="0.59996337778862885"/>
                </patternFill>
              </fill>
            </x14:dxf>
          </x14:cfRule>
          <x14:cfRule type="cellIs" priority="59" operator="equal" id="{8C012717-6358-49DE-974D-295B2940FC09}">
            <xm:f>ON_TOELICHTING!$B$10</xm:f>
            <x14:dxf>
              <fill>
                <patternFill>
                  <bgColor theme="7" tint="0.39994506668294322"/>
                </patternFill>
              </fill>
            </x14:dxf>
          </x14:cfRule>
          <x14:cfRule type="cellIs" priority="60" operator="equal" id="{D172E478-EEBD-4278-B672-ECECF151E6BD}">
            <xm:f>ON_TOELICHTING!$B$9</xm:f>
            <x14:dxf>
              <fill>
                <patternFill>
                  <bgColor rgb="FFFF7C80"/>
                </patternFill>
              </fill>
            </x14:dxf>
          </x14:cfRule>
          <xm:sqref>B18</xm:sqref>
        </x14:conditionalFormatting>
        <x14:conditionalFormatting xmlns:xm="http://schemas.microsoft.com/office/excel/2006/main">
          <x14:cfRule type="cellIs" priority="53" operator="equal" id="{037DAD0E-BEF2-49B9-B54F-7170ACAE7EAC}">
            <xm:f>ON_TOELICHTING!$B$12</xm:f>
            <x14:dxf>
              <font>
                <color auto="1"/>
              </font>
              <fill>
                <patternFill>
                  <bgColor theme="9" tint="-0.24994659260841701"/>
                </patternFill>
              </fill>
            </x14:dxf>
          </x14:cfRule>
          <x14:cfRule type="cellIs" priority="54" operator="equal" id="{C78B998C-FBBD-4CAB-955C-3A753F277F5A}">
            <xm:f>ON_TOELICHTING!$B$11</xm:f>
            <x14:dxf>
              <fill>
                <patternFill>
                  <bgColor theme="9" tint="0.59996337778862885"/>
                </patternFill>
              </fill>
            </x14:dxf>
          </x14:cfRule>
          <x14:cfRule type="cellIs" priority="55" operator="equal" id="{3DC6024C-E695-4151-8197-C1F554D8BB66}">
            <xm:f>ON_TOELICHTING!$B$10</xm:f>
            <x14:dxf>
              <fill>
                <patternFill>
                  <bgColor theme="7" tint="0.39994506668294322"/>
                </patternFill>
              </fill>
            </x14:dxf>
          </x14:cfRule>
          <x14:cfRule type="cellIs" priority="56" operator="equal" id="{92748712-7D18-4800-820C-F23AE3496A67}">
            <xm:f>ON_TOELICHTING!$B$9</xm:f>
            <x14:dxf>
              <fill>
                <patternFill>
                  <bgColor rgb="FFFF7C80"/>
                </patternFill>
              </fill>
            </x14:dxf>
          </x14:cfRule>
          <xm:sqref>B23</xm:sqref>
        </x14:conditionalFormatting>
        <x14:conditionalFormatting xmlns:xm="http://schemas.microsoft.com/office/excel/2006/main">
          <x14:cfRule type="cellIs" priority="49" operator="equal" id="{5D1BBB12-9B61-483B-8C45-ACC7F3FB8A6F}">
            <xm:f>ON_TOELICHTING!$B$12</xm:f>
            <x14:dxf>
              <font>
                <color auto="1"/>
              </font>
              <fill>
                <patternFill>
                  <bgColor theme="9" tint="-0.24994659260841701"/>
                </patternFill>
              </fill>
            </x14:dxf>
          </x14:cfRule>
          <x14:cfRule type="cellIs" priority="50" operator="equal" id="{96755311-AB22-4E7D-8A72-F64158C045EC}">
            <xm:f>ON_TOELICHTING!$B$11</xm:f>
            <x14:dxf>
              <fill>
                <patternFill>
                  <bgColor theme="9" tint="0.59996337778862885"/>
                </patternFill>
              </fill>
            </x14:dxf>
          </x14:cfRule>
          <x14:cfRule type="cellIs" priority="51" operator="equal" id="{2A2DA2AF-16BB-4DF5-833E-3FE7607BD93B}">
            <xm:f>ON_TOELICHTING!$B$10</xm:f>
            <x14:dxf>
              <fill>
                <patternFill>
                  <bgColor theme="7" tint="0.39994506668294322"/>
                </patternFill>
              </fill>
            </x14:dxf>
          </x14:cfRule>
          <x14:cfRule type="cellIs" priority="52" operator="equal" id="{C304E590-EFE9-4A3B-A523-6F522C922417}">
            <xm:f>ON_TOELICHTING!$B$9</xm:f>
            <x14:dxf>
              <fill>
                <patternFill>
                  <bgColor rgb="FFFF7C80"/>
                </patternFill>
              </fill>
            </x14:dxf>
          </x14:cfRule>
          <xm:sqref>B29</xm:sqref>
        </x14:conditionalFormatting>
        <x14:conditionalFormatting xmlns:xm="http://schemas.microsoft.com/office/excel/2006/main">
          <x14:cfRule type="cellIs" priority="45" operator="equal" id="{7512B98E-268A-4E12-A733-4C3A856AD192}">
            <xm:f>ON_TOELICHTING!$B$12</xm:f>
            <x14:dxf>
              <font>
                <color auto="1"/>
              </font>
              <fill>
                <patternFill>
                  <bgColor theme="9" tint="-0.24994659260841701"/>
                </patternFill>
              </fill>
            </x14:dxf>
          </x14:cfRule>
          <x14:cfRule type="cellIs" priority="46" operator="equal" id="{9D9BB808-CDE7-458F-AEB8-FC06424F34BB}">
            <xm:f>ON_TOELICHTING!$B$11</xm:f>
            <x14:dxf>
              <fill>
                <patternFill>
                  <bgColor theme="9" tint="0.59996337778862885"/>
                </patternFill>
              </fill>
            </x14:dxf>
          </x14:cfRule>
          <x14:cfRule type="cellIs" priority="47" operator="equal" id="{2972E98F-1C7A-4848-9D6C-68F71D8F64CD}">
            <xm:f>ON_TOELICHTING!$B$10</xm:f>
            <x14:dxf>
              <fill>
                <patternFill>
                  <bgColor theme="7" tint="0.39994506668294322"/>
                </patternFill>
              </fill>
            </x14:dxf>
          </x14:cfRule>
          <x14:cfRule type="cellIs" priority="48" operator="equal" id="{B757679F-7D7F-4AF2-A581-304C5450FC8C}">
            <xm:f>ON_TOELICHTING!$B$9</xm:f>
            <x14:dxf>
              <fill>
                <patternFill>
                  <bgColor rgb="FFFF7C80"/>
                </patternFill>
              </fill>
            </x14:dxf>
          </x14:cfRule>
          <xm:sqref>B33</xm:sqref>
        </x14:conditionalFormatting>
        <x14:conditionalFormatting xmlns:xm="http://schemas.microsoft.com/office/excel/2006/main">
          <x14:cfRule type="cellIs" priority="41" operator="equal" id="{45BF6708-ADE9-4B07-8C2C-8953CA6A4E1C}">
            <xm:f>ON_TOELICHTING!$B$12</xm:f>
            <x14:dxf>
              <font>
                <color auto="1"/>
              </font>
              <fill>
                <patternFill>
                  <bgColor theme="9" tint="-0.24994659260841701"/>
                </patternFill>
              </fill>
            </x14:dxf>
          </x14:cfRule>
          <x14:cfRule type="cellIs" priority="42" operator="equal" id="{68C988B0-BDE2-479B-A2CA-C7AE2FE06CD7}">
            <xm:f>ON_TOELICHTING!$B$11</xm:f>
            <x14:dxf>
              <fill>
                <patternFill>
                  <bgColor theme="9" tint="0.59996337778862885"/>
                </patternFill>
              </fill>
            </x14:dxf>
          </x14:cfRule>
          <x14:cfRule type="cellIs" priority="43" operator="equal" id="{79CE0A6D-945C-489D-B9DB-C18CB43FBDD5}">
            <xm:f>ON_TOELICHTING!$B$10</xm:f>
            <x14:dxf>
              <fill>
                <patternFill>
                  <bgColor theme="7" tint="0.39994506668294322"/>
                </patternFill>
              </fill>
            </x14:dxf>
          </x14:cfRule>
          <x14:cfRule type="cellIs" priority="44" operator="equal" id="{F6C36706-81EF-429F-8485-E01CE941C9E6}">
            <xm:f>ON_TOELICHTING!$B$9</xm:f>
            <x14:dxf>
              <fill>
                <patternFill>
                  <bgColor rgb="FFFF7C80"/>
                </patternFill>
              </fill>
            </x14:dxf>
          </x14:cfRule>
          <xm:sqref>B39</xm:sqref>
        </x14:conditionalFormatting>
        <x14:conditionalFormatting xmlns:xm="http://schemas.microsoft.com/office/excel/2006/main">
          <x14:cfRule type="cellIs" priority="37" operator="equal" id="{A446A626-9F04-4BA2-A3E1-A29E2654FEEF}">
            <xm:f>ON_TOELICHTING!$B$12</xm:f>
            <x14:dxf>
              <font>
                <color auto="1"/>
              </font>
              <fill>
                <patternFill>
                  <bgColor theme="9" tint="-0.24994659260841701"/>
                </patternFill>
              </fill>
            </x14:dxf>
          </x14:cfRule>
          <x14:cfRule type="cellIs" priority="38" operator="equal" id="{5CE567BA-BA03-4E61-9D8E-C4AAE4017364}">
            <xm:f>ON_TOELICHTING!$B$11</xm:f>
            <x14:dxf>
              <fill>
                <patternFill>
                  <bgColor theme="9" tint="0.59996337778862885"/>
                </patternFill>
              </fill>
            </x14:dxf>
          </x14:cfRule>
          <x14:cfRule type="cellIs" priority="39" operator="equal" id="{494F1485-20EA-49EE-8B2C-A61573EDCAB2}">
            <xm:f>ON_TOELICHTING!$B$10</xm:f>
            <x14:dxf>
              <fill>
                <patternFill>
                  <bgColor theme="7" tint="0.39994506668294322"/>
                </patternFill>
              </fill>
            </x14:dxf>
          </x14:cfRule>
          <x14:cfRule type="cellIs" priority="40" operator="equal" id="{3AD4BFFE-5967-412E-8334-67B77A1C5746}">
            <xm:f>ON_TOELICHTING!$B$9</xm:f>
            <x14:dxf>
              <fill>
                <patternFill>
                  <bgColor rgb="FFFF7C80"/>
                </patternFill>
              </fill>
            </x14:dxf>
          </x14:cfRule>
          <xm:sqref>B43</xm:sqref>
        </x14:conditionalFormatting>
        <x14:conditionalFormatting xmlns:xm="http://schemas.microsoft.com/office/excel/2006/main">
          <x14:cfRule type="cellIs" priority="33" operator="equal" id="{4E756001-934F-464C-973B-A09D216E243F}">
            <xm:f>ON_TOELICHTING!$B$12</xm:f>
            <x14:dxf>
              <font>
                <color auto="1"/>
              </font>
              <fill>
                <patternFill>
                  <bgColor theme="9" tint="-0.24994659260841701"/>
                </patternFill>
              </fill>
            </x14:dxf>
          </x14:cfRule>
          <x14:cfRule type="cellIs" priority="34" operator="equal" id="{97C21ADA-9F87-4E63-BD8B-91D7EAF8C098}">
            <xm:f>ON_TOELICHTING!$B$11</xm:f>
            <x14:dxf>
              <fill>
                <patternFill>
                  <bgColor theme="9" tint="0.59996337778862885"/>
                </patternFill>
              </fill>
            </x14:dxf>
          </x14:cfRule>
          <x14:cfRule type="cellIs" priority="35" operator="equal" id="{50D6D08F-4472-4184-A136-4209EAFCCCF2}">
            <xm:f>ON_TOELICHTING!$B$10</xm:f>
            <x14:dxf>
              <fill>
                <patternFill>
                  <bgColor theme="7" tint="0.39994506668294322"/>
                </patternFill>
              </fill>
            </x14:dxf>
          </x14:cfRule>
          <x14:cfRule type="cellIs" priority="36" operator="equal" id="{CE1FCAE3-CFCB-40F1-AB78-4F55CEF7ADBB}">
            <xm:f>ON_TOELICHTING!$B$9</xm:f>
            <x14:dxf>
              <fill>
                <patternFill>
                  <bgColor rgb="FFFF7C80"/>
                </patternFill>
              </fill>
            </x14:dxf>
          </x14:cfRule>
          <xm:sqref>B49</xm:sqref>
        </x14:conditionalFormatting>
        <x14:conditionalFormatting xmlns:xm="http://schemas.microsoft.com/office/excel/2006/main">
          <x14:cfRule type="cellIs" priority="29" operator="equal" id="{261F522E-4247-4E43-8ADD-F9DA1BD2C4AE}">
            <xm:f>ON_TOELICHTING!$B$12</xm:f>
            <x14:dxf>
              <font>
                <color auto="1"/>
              </font>
              <fill>
                <patternFill>
                  <bgColor theme="9" tint="-0.24994659260841701"/>
                </patternFill>
              </fill>
            </x14:dxf>
          </x14:cfRule>
          <x14:cfRule type="cellIs" priority="30" operator="equal" id="{0C462F0F-5A75-4219-B15B-B28E36E8B435}">
            <xm:f>ON_TOELICHTING!$B$11</xm:f>
            <x14:dxf>
              <fill>
                <patternFill>
                  <bgColor theme="9" tint="0.59996337778862885"/>
                </patternFill>
              </fill>
            </x14:dxf>
          </x14:cfRule>
          <x14:cfRule type="cellIs" priority="31" operator="equal" id="{98234F69-DD10-49BF-867A-07E5D629E802}">
            <xm:f>ON_TOELICHTING!$B$10</xm:f>
            <x14:dxf>
              <fill>
                <patternFill>
                  <bgColor theme="7" tint="0.39994506668294322"/>
                </patternFill>
              </fill>
            </x14:dxf>
          </x14:cfRule>
          <x14:cfRule type="cellIs" priority="32" operator="equal" id="{6382610E-391B-43AB-9359-7CD29507EB2D}">
            <xm:f>ON_TOELICHTING!$B$9</xm:f>
            <x14:dxf>
              <fill>
                <patternFill>
                  <bgColor rgb="FFFF7C80"/>
                </patternFill>
              </fill>
            </x14:dxf>
          </x14:cfRule>
          <xm:sqref>B52</xm:sqref>
        </x14:conditionalFormatting>
        <x14:conditionalFormatting xmlns:xm="http://schemas.microsoft.com/office/excel/2006/main">
          <x14:cfRule type="cellIs" priority="25" operator="equal" id="{AB44BB38-29EB-4715-981B-5480003F5717}">
            <xm:f>ON_TOELICHTING!$B$12</xm:f>
            <x14:dxf>
              <font>
                <color auto="1"/>
              </font>
              <fill>
                <patternFill>
                  <bgColor theme="9" tint="-0.24994659260841701"/>
                </patternFill>
              </fill>
            </x14:dxf>
          </x14:cfRule>
          <x14:cfRule type="cellIs" priority="26" operator="equal" id="{E383E868-94C1-4BD9-B40B-7DD7BB484FEC}">
            <xm:f>ON_TOELICHTING!$B$11</xm:f>
            <x14:dxf>
              <fill>
                <patternFill>
                  <bgColor theme="9" tint="0.59996337778862885"/>
                </patternFill>
              </fill>
            </x14:dxf>
          </x14:cfRule>
          <x14:cfRule type="cellIs" priority="27" operator="equal" id="{AD42E27E-71B3-4BF1-BC32-479DE37DC822}">
            <xm:f>ON_TOELICHTING!$B$10</xm:f>
            <x14:dxf>
              <fill>
                <patternFill>
                  <bgColor theme="7" tint="0.39994506668294322"/>
                </patternFill>
              </fill>
            </x14:dxf>
          </x14:cfRule>
          <x14:cfRule type="cellIs" priority="28" operator="equal" id="{48CE567A-B7AB-4E3A-95A8-EE0A134E6E9D}">
            <xm:f>ON_TOELICHTING!$B$9</xm:f>
            <x14:dxf>
              <fill>
                <patternFill>
                  <bgColor rgb="FFFF7C80"/>
                </patternFill>
              </fill>
            </x14:dxf>
          </x14:cfRule>
          <xm:sqref>B58</xm:sqref>
        </x14:conditionalFormatting>
        <x14:conditionalFormatting xmlns:xm="http://schemas.microsoft.com/office/excel/2006/main">
          <x14:cfRule type="cellIs" priority="21" operator="equal" id="{1DEA38EB-F09A-403A-BC3A-41D27218C0BB}">
            <xm:f>ON_TOELICHTING!$B$12</xm:f>
            <x14:dxf>
              <font>
                <color auto="1"/>
              </font>
              <fill>
                <patternFill>
                  <bgColor theme="9" tint="-0.24994659260841701"/>
                </patternFill>
              </fill>
            </x14:dxf>
          </x14:cfRule>
          <x14:cfRule type="cellIs" priority="22" operator="equal" id="{52F747CB-3485-47A5-B9C4-B98591EC670B}">
            <xm:f>ON_TOELICHTING!$B$11</xm:f>
            <x14:dxf>
              <fill>
                <patternFill>
                  <bgColor theme="9" tint="0.59996337778862885"/>
                </patternFill>
              </fill>
            </x14:dxf>
          </x14:cfRule>
          <x14:cfRule type="cellIs" priority="23" operator="equal" id="{15A7C530-BE19-415A-9790-D19FA2AB554C}">
            <xm:f>ON_TOELICHTING!$B$10</xm:f>
            <x14:dxf>
              <fill>
                <patternFill>
                  <bgColor theme="7" tint="0.39994506668294322"/>
                </patternFill>
              </fill>
            </x14:dxf>
          </x14:cfRule>
          <x14:cfRule type="cellIs" priority="24" operator="equal" id="{75297DF3-612E-4B23-BCEC-89850D98A4DA}">
            <xm:f>ON_TOELICHTING!$B$9</xm:f>
            <x14:dxf>
              <fill>
                <patternFill>
                  <bgColor rgb="FFFF7C80"/>
                </patternFill>
              </fill>
            </x14:dxf>
          </x14:cfRule>
          <xm:sqref>B62</xm:sqref>
        </x14:conditionalFormatting>
        <x14:conditionalFormatting xmlns:xm="http://schemas.microsoft.com/office/excel/2006/main">
          <x14:cfRule type="cellIs" priority="13" operator="equal" id="{D78F8F42-328A-40BD-A7D0-40E067CAAA2A}">
            <xm:f>ON_TOELICHTING!$B$12</xm:f>
            <x14:dxf>
              <font>
                <color auto="1"/>
              </font>
              <fill>
                <patternFill>
                  <bgColor theme="9" tint="-0.24994659260841701"/>
                </patternFill>
              </fill>
            </x14:dxf>
          </x14:cfRule>
          <x14:cfRule type="cellIs" priority="14" operator="equal" id="{287A3C17-0154-4BE6-835D-6A7BCF9713CB}">
            <xm:f>ON_TOELICHTING!$B$11</xm:f>
            <x14:dxf>
              <fill>
                <patternFill>
                  <bgColor theme="9" tint="0.59996337778862885"/>
                </patternFill>
              </fill>
            </x14:dxf>
          </x14:cfRule>
          <x14:cfRule type="cellIs" priority="15" operator="equal" id="{A6DE4F31-245F-4C86-9DD8-7263C7B76C12}">
            <xm:f>ON_TOELICHTING!$B$10</xm:f>
            <x14:dxf>
              <fill>
                <patternFill>
                  <bgColor theme="7" tint="0.39994506668294322"/>
                </patternFill>
              </fill>
            </x14:dxf>
          </x14:cfRule>
          <x14:cfRule type="cellIs" priority="16" operator="equal" id="{4BD56C95-36B5-4E0F-95C7-8087C654F2E9}">
            <xm:f>ON_TOELICHTING!$B$9</xm:f>
            <x14:dxf>
              <fill>
                <patternFill>
                  <bgColor rgb="FFFF7C80"/>
                </patternFill>
              </fill>
            </x14:dxf>
          </x14:cfRule>
          <xm:sqref>B69</xm:sqref>
        </x14:conditionalFormatting>
        <x14:conditionalFormatting xmlns:xm="http://schemas.microsoft.com/office/excel/2006/main">
          <x14:cfRule type="cellIs" priority="9" operator="equal" id="{CE45221E-BE7C-4367-8608-39A708532E59}">
            <xm:f>ON_TOELICHTING!$B$12</xm:f>
            <x14:dxf>
              <font>
                <color auto="1"/>
              </font>
              <fill>
                <patternFill>
                  <bgColor theme="9" tint="-0.24994659260841701"/>
                </patternFill>
              </fill>
            </x14:dxf>
          </x14:cfRule>
          <x14:cfRule type="cellIs" priority="10" operator="equal" id="{769DC477-299A-40D9-8E9F-00B055F8AB3E}">
            <xm:f>ON_TOELICHTING!$B$11</xm:f>
            <x14:dxf>
              <fill>
                <patternFill>
                  <bgColor theme="9" tint="0.59996337778862885"/>
                </patternFill>
              </fill>
            </x14:dxf>
          </x14:cfRule>
          <x14:cfRule type="cellIs" priority="11" operator="equal" id="{693451BC-A357-4A16-9434-0043853506CC}">
            <xm:f>ON_TOELICHTING!$B$10</xm:f>
            <x14:dxf>
              <fill>
                <patternFill>
                  <bgColor theme="7" tint="0.39994506668294322"/>
                </patternFill>
              </fill>
            </x14:dxf>
          </x14:cfRule>
          <x14:cfRule type="cellIs" priority="12" operator="equal" id="{9DC44D4A-BE7F-4B29-9648-9E998CDC1066}">
            <xm:f>ON_TOELICHTING!$B$9</xm:f>
            <x14:dxf>
              <fill>
                <patternFill>
                  <bgColor rgb="FFFF7C80"/>
                </patternFill>
              </fill>
            </x14:dxf>
          </x14:cfRule>
          <xm:sqref>B72</xm:sqref>
        </x14:conditionalFormatting>
        <x14:conditionalFormatting xmlns:xm="http://schemas.microsoft.com/office/excel/2006/main">
          <x14:cfRule type="cellIs" priority="5" operator="equal" id="{CDBFB435-05AD-448A-A718-6572B1FC0735}">
            <xm:f>ON_TOELICHTING!$B$12</xm:f>
            <x14:dxf>
              <font>
                <color auto="1"/>
              </font>
              <fill>
                <patternFill>
                  <bgColor theme="9" tint="-0.24994659260841701"/>
                </patternFill>
              </fill>
            </x14:dxf>
          </x14:cfRule>
          <x14:cfRule type="cellIs" priority="6" operator="equal" id="{754BB27A-637E-4592-8FCF-274659DD3974}">
            <xm:f>ON_TOELICHTING!$B$11</xm:f>
            <x14:dxf>
              <fill>
                <patternFill>
                  <bgColor theme="9" tint="0.59996337778862885"/>
                </patternFill>
              </fill>
            </x14:dxf>
          </x14:cfRule>
          <x14:cfRule type="cellIs" priority="7" operator="equal" id="{C029390F-F6C1-4BEB-A7D9-3BC306C71DD4}">
            <xm:f>ON_TOELICHTING!$B$10</xm:f>
            <x14:dxf>
              <fill>
                <patternFill>
                  <bgColor theme="7" tint="0.39994506668294322"/>
                </patternFill>
              </fill>
            </x14:dxf>
          </x14:cfRule>
          <x14:cfRule type="cellIs" priority="8" operator="equal" id="{B5A96C73-EF9C-43D2-9BCA-9625168A3F42}">
            <xm:f>ON_TOELICHTING!$B$9</xm:f>
            <x14:dxf>
              <fill>
                <patternFill>
                  <bgColor rgb="FFFF7C80"/>
                </patternFill>
              </fill>
            </x14:dxf>
          </x14:cfRule>
          <xm:sqref>B78</xm:sqref>
        </x14:conditionalFormatting>
        <x14:conditionalFormatting xmlns:xm="http://schemas.microsoft.com/office/excel/2006/main">
          <x14:cfRule type="cellIs" priority="1" operator="equal" id="{9DFACAF4-4B0B-4EE8-BC0E-D74F1B3735DB}">
            <xm:f>ON_TOELICHTING!$B$12</xm:f>
            <x14:dxf>
              <font>
                <color auto="1"/>
              </font>
              <fill>
                <patternFill>
                  <bgColor theme="9" tint="-0.24994659260841701"/>
                </patternFill>
              </fill>
            </x14:dxf>
          </x14:cfRule>
          <x14:cfRule type="cellIs" priority="2" operator="equal" id="{22448758-17FA-482B-84A9-31B295578D5F}">
            <xm:f>ON_TOELICHTING!$B$11</xm:f>
            <x14:dxf>
              <fill>
                <patternFill>
                  <bgColor theme="9" tint="0.59996337778862885"/>
                </patternFill>
              </fill>
            </x14:dxf>
          </x14:cfRule>
          <x14:cfRule type="cellIs" priority="3" operator="equal" id="{9E0FDE66-8F10-4D73-B174-8B4FE59BFC1D}">
            <xm:f>ON_TOELICHTING!$B$10</xm:f>
            <x14:dxf>
              <fill>
                <patternFill>
                  <bgColor theme="7" tint="0.39994506668294322"/>
                </patternFill>
              </fill>
            </x14:dxf>
          </x14:cfRule>
          <x14:cfRule type="cellIs" priority="4" operator="equal" id="{59CEEA3A-C9C1-4C1F-ADDC-5DDF0AFA7A82}">
            <xm:f>ON_TOELICHTING!$B$9</xm:f>
            <x14:dxf>
              <fill>
                <patternFill>
                  <bgColor rgb="FFFF7C80"/>
                </patternFill>
              </fill>
            </x14:dxf>
          </x14:cfRule>
          <xm:sqref>B81</xm:sqref>
        </x14:conditionalFormatting>
      </x14:conditionalFormattings>
    </ext>
    <ext xmlns:x14="http://schemas.microsoft.com/office/spreadsheetml/2009/9/main" uri="{CCE6A557-97BC-4b89-ADB6-D9C93CAAB3DF}">
      <x14:dataValidations xmlns:xm="http://schemas.microsoft.com/office/excel/2006/main" count="15">
        <x14:dataValidation type="list" allowBlank="1" showInputMessage="1" showErrorMessage="1" xr:uid="{D67FAE56-353E-439B-9E46-8939AC764B37}">
          <x14:formula1>
            <xm:f>ON_TOELICHTING!$B$85:$B$89</xm:f>
          </x14:formula1>
          <xm:sqref>B69</xm:sqref>
        </x14:dataValidation>
        <x14:dataValidation type="list" allowBlank="1" showInputMessage="1" showErrorMessage="1" xr:uid="{A62A8583-8951-43F6-AE80-7FEB6ECB34C1}">
          <x14:formula1>
            <xm:f>ON_TOELICHTING!$B$35:$B$39</xm:f>
          </x14:formula1>
          <xm:sqref>B33</xm:sqref>
        </x14:dataValidation>
        <x14:dataValidation type="list" allowBlank="1" showInputMessage="1" showErrorMessage="1" xr:uid="{19F171E4-C1CB-4B32-9C81-63CE34192941}">
          <x14:formula1>
            <xm:f>ON_TOELICHTING!$B$15:$B$19</xm:f>
          </x14:formula1>
          <xm:sqref>B18</xm:sqref>
        </x14:dataValidation>
        <x14:dataValidation type="list" allowBlank="1" showInputMessage="1" showErrorMessage="1" xr:uid="{0E90AB46-5ED9-4CC5-A19E-DDF91354F286}">
          <x14:formula1>
            <xm:f>ON_TOELICHTING!$B$23:$B$27</xm:f>
          </x14:formula1>
          <xm:sqref>B23</xm:sqref>
        </x14:dataValidation>
        <x14:dataValidation type="list" allowBlank="1" showInputMessage="1" showErrorMessage="1" xr:uid="{5122182B-002A-4738-B503-5F99F35C931B}">
          <x14:formula1>
            <xm:f>ON_TOELICHTING!$B$29:$B$33</xm:f>
          </x14:formula1>
          <xm:sqref>B29</xm:sqref>
        </x14:dataValidation>
        <x14:dataValidation type="list" allowBlank="1" showInputMessage="1" showErrorMessage="1" xr:uid="{AEA4440C-59B8-4CEC-8BDC-D1A95FFD2237}">
          <x14:formula1>
            <xm:f>ON_TOELICHTING!$B$43:$B$47</xm:f>
          </x14:formula1>
          <xm:sqref>B39</xm:sqref>
        </x14:dataValidation>
        <x14:dataValidation type="list" allowBlank="1" showInputMessage="1" showErrorMessage="1" xr:uid="{69747578-AD3F-4004-8FA7-5FADDEFD14DE}">
          <x14:formula1>
            <xm:f>ON_TOELICHTING!$B$49:$B$53</xm:f>
          </x14:formula1>
          <xm:sqref>B43</xm:sqref>
        </x14:dataValidation>
        <x14:dataValidation type="list" allowBlank="1" showInputMessage="1" showErrorMessage="1" xr:uid="{056AA99E-763B-48EC-97DF-09DCAA6A19E9}">
          <x14:formula1>
            <xm:f>ON_TOELICHTING!$B$57:$B$61</xm:f>
          </x14:formula1>
          <xm:sqref>B49</xm:sqref>
        </x14:dataValidation>
        <x14:dataValidation type="list" allowBlank="1" showInputMessage="1" showErrorMessage="1" xr:uid="{D3A6C953-08E5-4214-8D2A-3EF773AD9DAA}">
          <x14:formula1>
            <xm:f>ON_TOELICHTING!$B$63:$B$67</xm:f>
          </x14:formula1>
          <xm:sqref>B52</xm:sqref>
        </x14:dataValidation>
        <x14:dataValidation type="list" allowBlank="1" showInputMessage="1" showErrorMessage="1" xr:uid="{1864C8FC-59BC-4050-B396-0AC7EAFE33B0}">
          <x14:formula1>
            <xm:f>ON_TOELICHTING!$B$71:$B$75</xm:f>
          </x14:formula1>
          <xm:sqref>B58</xm:sqref>
        </x14:dataValidation>
        <x14:dataValidation type="list" allowBlank="1" showInputMessage="1" showErrorMessage="1" xr:uid="{5001F126-58E4-4B7C-8605-C6F71BF567EB}">
          <x14:formula1>
            <xm:f>ON_TOELICHTING!$B$77:$B$81</xm:f>
          </x14:formula1>
          <xm:sqref>B62</xm:sqref>
        </x14:dataValidation>
        <x14:dataValidation type="list" allowBlank="1" showInputMessage="1" showErrorMessage="1" xr:uid="{9FCF4CD3-DC74-4F65-8462-548EEF8C928A}">
          <x14:formula1>
            <xm:f>ON_TOELICHTING!$B$91:$B$95</xm:f>
          </x14:formula1>
          <xm:sqref>B72</xm:sqref>
        </x14:dataValidation>
        <x14:dataValidation type="list" allowBlank="1" showInputMessage="1" showErrorMessage="1" xr:uid="{47170276-6810-4BD1-B304-56EC8E870C1F}">
          <x14:formula1>
            <xm:f>ON_TOELICHTING!$B$99:$B$103</xm:f>
          </x14:formula1>
          <xm:sqref>B78</xm:sqref>
        </x14:dataValidation>
        <x14:dataValidation type="list" allowBlank="1" showInputMessage="1" showErrorMessage="1" xr:uid="{E831714F-C90F-4CE5-8CF9-C6E4349FB4B7}">
          <x14:formula1>
            <xm:f>ON_TOELICHTING!$B$105:$B$109</xm:f>
          </x14:formula1>
          <xm:sqref>B81</xm:sqref>
        </x14:dataValidation>
        <x14:dataValidation type="list" allowBlank="1" showInputMessage="1" showErrorMessage="1" xr:uid="{6C1E103D-A82D-45BE-BADC-FA48347A8BCF}">
          <x14:formula1>
            <xm:f>ON_TOELICHTING!$B$9:$B$13</xm:f>
          </x14:formula1>
          <xm:sqref>B15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FBA19-2209-4C57-80F9-86DBD2DBCCDD}">
  <sheetPr>
    <tabColor theme="4" tint="0.59999389629810485"/>
  </sheetPr>
  <dimension ref="A1:E109"/>
  <sheetViews>
    <sheetView showWhiteSpace="0" view="pageBreakPreview" zoomScale="130" zoomScaleNormal="100" zoomScaleSheetLayoutView="130" zoomScalePageLayoutView="70" workbookViewId="0">
      <selection activeCell="H2" sqref="H2"/>
    </sheetView>
  </sheetViews>
  <sheetFormatPr defaultColWidth="0.28515625" defaultRowHeight="15" x14ac:dyDescent="0.25"/>
  <cols>
    <col min="1" max="1" width="4.28515625" style="5" customWidth="1"/>
    <col min="2" max="2" width="12" customWidth="1"/>
    <col min="3" max="3" width="9" customWidth="1"/>
    <col min="4" max="4" width="66.28515625" customWidth="1"/>
    <col min="5" max="5" width="11.140625" customWidth="1"/>
    <col min="6" max="10195" width="5.7109375" customWidth="1"/>
  </cols>
  <sheetData>
    <row r="1" spans="1:5" ht="23.25" x14ac:dyDescent="0.35">
      <c r="A1" s="155"/>
      <c r="B1" s="156" t="s">
        <v>43</v>
      </c>
      <c r="C1" s="156"/>
      <c r="D1" s="157"/>
      <c r="E1" s="158" t="str">
        <f>'Beoordelingsformulier ON'!H1</f>
        <v>versie 1.0 Definitief</v>
      </c>
    </row>
    <row r="2" spans="1:5" ht="24" thickBot="1" x14ac:dyDescent="0.4">
      <c r="A2" s="159"/>
      <c r="B2" s="160" t="s">
        <v>167</v>
      </c>
      <c r="C2" s="160"/>
      <c r="D2" s="161"/>
      <c r="E2" s="162"/>
    </row>
    <row r="3" spans="1:5" ht="15.75" x14ac:dyDescent="0.25">
      <c r="A3" s="109"/>
      <c r="B3" s="58" t="s">
        <v>130</v>
      </c>
      <c r="C3" s="128"/>
      <c r="D3" s="59"/>
      <c r="E3" s="101"/>
    </row>
    <row r="4" spans="1:5" ht="15.75" x14ac:dyDescent="0.25">
      <c r="A4" s="109"/>
      <c r="B4" s="58"/>
      <c r="C4" s="128"/>
      <c r="D4" s="59"/>
      <c r="E4" s="101"/>
    </row>
    <row r="5" spans="1:5" ht="16.5" thickBot="1" x14ac:dyDescent="0.3">
      <c r="A5" s="109"/>
      <c r="B5" s="58" t="s">
        <v>142</v>
      </c>
      <c r="C5" s="128"/>
      <c r="D5" s="59"/>
      <c r="E5" s="101"/>
    </row>
    <row r="6" spans="1:5" ht="18.75" x14ac:dyDescent="0.3">
      <c r="A6" s="163">
        <v>1</v>
      </c>
      <c r="B6" s="164" t="s">
        <v>0</v>
      </c>
      <c r="C6" s="164"/>
      <c r="D6" s="165"/>
      <c r="E6" s="165"/>
    </row>
    <row r="7" spans="1:5" ht="25.5" x14ac:dyDescent="0.3">
      <c r="A7" s="166"/>
      <c r="B7" s="167" t="s">
        <v>4</v>
      </c>
      <c r="C7" s="167"/>
      <c r="D7" s="167" t="s">
        <v>7</v>
      </c>
      <c r="E7" s="168" t="s">
        <v>126</v>
      </c>
    </row>
    <row r="8" spans="1:5" ht="18.75" x14ac:dyDescent="0.3">
      <c r="A8" s="32" t="s">
        <v>27</v>
      </c>
      <c r="B8" s="27" t="s">
        <v>124</v>
      </c>
      <c r="C8" s="27"/>
      <c r="D8" s="27"/>
      <c r="E8" s="28"/>
    </row>
    <row r="9" spans="1:5" ht="47.25" x14ac:dyDescent="0.25">
      <c r="A9" s="94"/>
      <c r="B9" s="99" t="s">
        <v>119</v>
      </c>
      <c r="C9" s="143"/>
      <c r="D9" s="100" t="s">
        <v>11</v>
      </c>
      <c r="E9" s="98">
        <v>1</v>
      </c>
    </row>
    <row r="10" spans="1:5" ht="31.5" x14ac:dyDescent="0.25">
      <c r="A10" s="96"/>
      <c r="B10" s="99" t="s">
        <v>120</v>
      </c>
      <c r="C10" s="143"/>
      <c r="D10" s="100" t="s">
        <v>12</v>
      </c>
      <c r="E10" s="98">
        <v>4</v>
      </c>
    </row>
    <row r="11" spans="1:5" ht="31.5" x14ac:dyDescent="0.25">
      <c r="A11" s="96"/>
      <c r="B11" s="99" t="s">
        <v>121</v>
      </c>
      <c r="C11" s="143"/>
      <c r="D11" s="100" t="s">
        <v>13</v>
      </c>
      <c r="E11" s="98">
        <v>7</v>
      </c>
    </row>
    <row r="12" spans="1:5" ht="47.25" x14ac:dyDescent="0.25">
      <c r="A12" s="96"/>
      <c r="B12" s="99" t="s">
        <v>122</v>
      </c>
      <c r="C12" s="143"/>
      <c r="D12" s="100" t="s">
        <v>14</v>
      </c>
      <c r="E12" s="98">
        <v>10</v>
      </c>
    </row>
    <row r="13" spans="1:5" ht="18.75" x14ac:dyDescent="0.25">
      <c r="A13" s="97"/>
      <c r="B13" s="99" t="s">
        <v>123</v>
      </c>
      <c r="C13" s="143"/>
      <c r="D13" s="100" t="s">
        <v>10</v>
      </c>
      <c r="E13" s="98">
        <v>0</v>
      </c>
    </row>
    <row r="14" spans="1:5" ht="18.75" x14ac:dyDescent="0.3">
      <c r="A14" s="32" t="s">
        <v>28</v>
      </c>
      <c r="B14" s="27" t="s">
        <v>15</v>
      </c>
      <c r="C14" s="27"/>
      <c r="D14" s="27"/>
      <c r="E14" s="28"/>
    </row>
    <row r="15" spans="1:5" ht="94.5" x14ac:dyDescent="0.25">
      <c r="A15" s="94"/>
      <c r="B15" s="99" t="s">
        <v>119</v>
      </c>
      <c r="C15" s="143"/>
      <c r="D15" s="100" t="s">
        <v>168</v>
      </c>
      <c r="E15" s="98">
        <v>1</v>
      </c>
    </row>
    <row r="16" spans="1:5" ht="78.75" x14ac:dyDescent="0.25">
      <c r="A16" s="96"/>
      <c r="B16" s="99" t="s">
        <v>120</v>
      </c>
      <c r="C16" s="143"/>
      <c r="D16" s="100" t="s">
        <v>169</v>
      </c>
      <c r="E16" s="98">
        <v>4</v>
      </c>
    </row>
    <row r="17" spans="1:5" ht="47.25" x14ac:dyDescent="0.25">
      <c r="A17" s="96"/>
      <c r="B17" s="99" t="s">
        <v>121</v>
      </c>
      <c r="C17" s="143"/>
      <c r="D17" s="100" t="s">
        <v>170</v>
      </c>
      <c r="E17" s="98">
        <v>7</v>
      </c>
    </row>
    <row r="18" spans="1:5" ht="63" x14ac:dyDescent="0.25">
      <c r="A18" s="96"/>
      <c r="B18" s="99" t="s">
        <v>122</v>
      </c>
      <c r="C18" s="143"/>
      <c r="D18" s="100" t="s">
        <v>171</v>
      </c>
      <c r="E18" s="98">
        <v>10</v>
      </c>
    </row>
    <row r="19" spans="1:5" ht="19.5" thickBot="1" x14ac:dyDescent="0.3">
      <c r="A19" s="97"/>
      <c r="B19" s="99" t="s">
        <v>123</v>
      </c>
      <c r="C19" s="144"/>
      <c r="D19" s="95" t="s">
        <v>16</v>
      </c>
      <c r="E19" s="98">
        <v>0</v>
      </c>
    </row>
    <row r="20" spans="1:5" ht="18.75" x14ac:dyDescent="0.3">
      <c r="A20" s="163">
        <v>2</v>
      </c>
      <c r="B20" s="164" t="s">
        <v>17</v>
      </c>
      <c r="C20" s="164"/>
      <c r="D20" s="165"/>
      <c r="E20" s="165"/>
    </row>
    <row r="21" spans="1:5" ht="25.5" x14ac:dyDescent="0.3">
      <c r="A21" s="166"/>
      <c r="B21" s="167" t="s">
        <v>4</v>
      </c>
      <c r="C21" s="167"/>
      <c r="D21" s="167" t="s">
        <v>7</v>
      </c>
      <c r="E21" s="168" t="s">
        <v>126</v>
      </c>
    </row>
    <row r="22" spans="1:5" ht="37.5" customHeight="1" x14ac:dyDescent="0.3">
      <c r="A22" s="32" t="s">
        <v>29</v>
      </c>
      <c r="B22" s="212" t="s">
        <v>212</v>
      </c>
      <c r="C22" s="212"/>
      <c r="D22" s="213"/>
      <c r="E22" s="28"/>
    </row>
    <row r="23" spans="1:5" ht="47.25" x14ac:dyDescent="0.25">
      <c r="A23" s="94"/>
      <c r="B23" s="99" t="s">
        <v>119</v>
      </c>
      <c r="C23" s="143"/>
      <c r="D23" s="100" t="s">
        <v>241</v>
      </c>
      <c r="E23" s="98">
        <v>1</v>
      </c>
    </row>
    <row r="24" spans="1:5" ht="47.25" x14ac:dyDescent="0.25">
      <c r="A24" s="96"/>
      <c r="B24" s="99" t="s">
        <v>120</v>
      </c>
      <c r="C24" s="143"/>
      <c r="D24" s="100" t="s">
        <v>18</v>
      </c>
      <c r="E24" s="98">
        <v>4</v>
      </c>
    </row>
    <row r="25" spans="1:5" ht="47.25" x14ac:dyDescent="0.25">
      <c r="A25" s="96"/>
      <c r="B25" s="99" t="s">
        <v>121</v>
      </c>
      <c r="C25" s="143"/>
      <c r="D25" s="100" t="s">
        <v>19</v>
      </c>
      <c r="E25" s="98">
        <v>7</v>
      </c>
    </row>
    <row r="26" spans="1:5" ht="63" x14ac:dyDescent="0.25">
      <c r="A26" s="96"/>
      <c r="B26" s="99" t="s">
        <v>122</v>
      </c>
      <c r="C26" s="143"/>
      <c r="D26" s="100" t="s">
        <v>20</v>
      </c>
      <c r="E26" s="98">
        <v>10</v>
      </c>
    </row>
    <row r="27" spans="1:5" ht="18.75" x14ac:dyDescent="0.25">
      <c r="A27" s="97"/>
      <c r="B27" s="99" t="s">
        <v>123</v>
      </c>
      <c r="C27" s="145"/>
      <c r="D27" s="102" t="s">
        <v>16</v>
      </c>
      <c r="E27" s="103">
        <v>0</v>
      </c>
    </row>
    <row r="28" spans="1:5" ht="18.75" x14ac:dyDescent="0.3">
      <c r="A28" s="32" t="s">
        <v>30</v>
      </c>
      <c r="B28" s="27" t="s">
        <v>21</v>
      </c>
      <c r="C28" s="27"/>
      <c r="D28" s="27"/>
      <c r="E28" s="28"/>
    </row>
    <row r="29" spans="1:5" ht="18.75" x14ac:dyDescent="0.25">
      <c r="A29" s="94"/>
      <c r="B29" s="99" t="s">
        <v>119</v>
      </c>
      <c r="C29" s="143"/>
      <c r="D29" s="100" t="s">
        <v>220</v>
      </c>
      <c r="E29" s="98">
        <v>1</v>
      </c>
    </row>
    <row r="30" spans="1:5" ht="31.5" x14ac:dyDescent="0.25">
      <c r="A30" s="96"/>
      <c r="B30" s="99" t="s">
        <v>120</v>
      </c>
      <c r="C30" s="143"/>
      <c r="D30" s="100" t="s">
        <v>221</v>
      </c>
      <c r="E30" s="98">
        <v>4</v>
      </c>
    </row>
    <row r="31" spans="1:5" ht="18.75" x14ac:dyDescent="0.25">
      <c r="A31" s="96"/>
      <c r="B31" s="99" t="s">
        <v>121</v>
      </c>
      <c r="C31" s="143"/>
      <c r="D31" s="100" t="s">
        <v>172</v>
      </c>
      <c r="E31" s="98">
        <v>7</v>
      </c>
    </row>
    <row r="32" spans="1:5" ht="18.75" x14ac:dyDescent="0.25">
      <c r="A32" s="96"/>
      <c r="B32" s="99" t="s">
        <v>122</v>
      </c>
      <c r="C32" s="143"/>
      <c r="D32" s="100" t="s">
        <v>173</v>
      </c>
      <c r="E32" s="98">
        <v>10</v>
      </c>
    </row>
    <row r="33" spans="1:5" ht="18.75" x14ac:dyDescent="0.25">
      <c r="A33" s="97"/>
      <c r="B33" s="99" t="s">
        <v>123</v>
      </c>
      <c r="C33" s="145"/>
      <c r="D33" s="102" t="s">
        <v>16</v>
      </c>
      <c r="E33" s="103">
        <v>0</v>
      </c>
    </row>
    <row r="34" spans="1:5" ht="18.75" x14ac:dyDescent="0.3">
      <c r="A34" s="32" t="s">
        <v>31</v>
      </c>
      <c r="B34" s="27" t="s">
        <v>174</v>
      </c>
      <c r="C34" s="27"/>
      <c r="D34" s="27"/>
      <c r="E34" s="28"/>
    </row>
    <row r="35" spans="1:5" ht="47.25" x14ac:dyDescent="0.25">
      <c r="A35" s="94"/>
      <c r="B35" s="99" t="s">
        <v>119</v>
      </c>
      <c r="C35" s="143"/>
      <c r="D35" s="100" t="s">
        <v>222</v>
      </c>
      <c r="E35" s="98">
        <v>1</v>
      </c>
    </row>
    <row r="36" spans="1:5" ht="47.25" x14ac:dyDescent="0.25">
      <c r="A36" s="96"/>
      <c r="B36" s="99" t="s">
        <v>120</v>
      </c>
      <c r="C36" s="143"/>
      <c r="D36" s="100" t="s">
        <v>223</v>
      </c>
      <c r="E36" s="98">
        <v>4</v>
      </c>
    </row>
    <row r="37" spans="1:5" ht="47.25" x14ac:dyDescent="0.25">
      <c r="A37" s="96"/>
      <c r="B37" s="99" t="s">
        <v>121</v>
      </c>
      <c r="C37" s="143"/>
      <c r="D37" s="100" t="s">
        <v>242</v>
      </c>
      <c r="E37" s="98">
        <v>7</v>
      </c>
    </row>
    <row r="38" spans="1:5" ht="63" x14ac:dyDescent="0.25">
      <c r="A38" s="96"/>
      <c r="B38" s="99" t="s">
        <v>122</v>
      </c>
      <c r="C38" s="143"/>
      <c r="D38" s="100" t="s">
        <v>224</v>
      </c>
      <c r="E38" s="98">
        <v>10</v>
      </c>
    </row>
    <row r="39" spans="1:5" ht="19.5" thickBot="1" x14ac:dyDescent="0.3">
      <c r="A39" s="104"/>
      <c r="B39" s="102" t="s">
        <v>123</v>
      </c>
      <c r="C39" s="102"/>
      <c r="D39" s="102" t="s">
        <v>16</v>
      </c>
      <c r="E39" s="103">
        <v>0</v>
      </c>
    </row>
    <row r="40" spans="1:5" ht="18.75" x14ac:dyDescent="0.3">
      <c r="A40" s="163">
        <v>3</v>
      </c>
      <c r="B40" s="164" t="s">
        <v>5</v>
      </c>
      <c r="C40" s="164"/>
      <c r="D40" s="165"/>
      <c r="E40" s="165"/>
    </row>
    <row r="41" spans="1:5" ht="25.5" x14ac:dyDescent="0.3">
      <c r="A41" s="166"/>
      <c r="B41" s="167" t="s">
        <v>4</v>
      </c>
      <c r="C41" s="167"/>
      <c r="D41" s="167" t="s">
        <v>7</v>
      </c>
      <c r="E41" s="168" t="s">
        <v>126</v>
      </c>
    </row>
    <row r="42" spans="1:5" ht="18.75" x14ac:dyDescent="0.3">
      <c r="A42" s="32" t="s">
        <v>32</v>
      </c>
      <c r="B42" s="27" t="s">
        <v>159</v>
      </c>
      <c r="C42" s="27"/>
      <c r="D42" s="27"/>
      <c r="E42" s="28"/>
    </row>
    <row r="43" spans="1:5" ht="63" x14ac:dyDescent="0.25">
      <c r="A43" s="94"/>
      <c r="B43" s="99" t="s">
        <v>119</v>
      </c>
      <c r="C43" s="143"/>
      <c r="D43" s="100" t="s">
        <v>175</v>
      </c>
      <c r="E43" s="98">
        <v>1</v>
      </c>
    </row>
    <row r="44" spans="1:5" ht="63" x14ac:dyDescent="0.25">
      <c r="A44" s="96"/>
      <c r="B44" s="99" t="s">
        <v>120</v>
      </c>
      <c r="C44" s="143"/>
      <c r="D44" s="100" t="s">
        <v>176</v>
      </c>
      <c r="E44" s="98">
        <v>4</v>
      </c>
    </row>
    <row r="45" spans="1:5" ht="47.25" x14ac:dyDescent="0.25">
      <c r="A45" s="96"/>
      <c r="B45" s="99" t="s">
        <v>121</v>
      </c>
      <c r="C45" s="143"/>
      <c r="D45" s="100" t="s">
        <v>177</v>
      </c>
      <c r="E45" s="98">
        <v>7</v>
      </c>
    </row>
    <row r="46" spans="1:5" ht="63" x14ac:dyDescent="0.25">
      <c r="A46" s="96"/>
      <c r="B46" s="99" t="s">
        <v>122</v>
      </c>
      <c r="C46" s="143"/>
      <c r="D46" s="100" t="s">
        <v>178</v>
      </c>
      <c r="E46" s="98">
        <v>10</v>
      </c>
    </row>
    <row r="47" spans="1:5" ht="18.75" x14ac:dyDescent="0.25">
      <c r="A47" s="97"/>
      <c r="B47" s="99" t="s">
        <v>123</v>
      </c>
      <c r="C47" s="145"/>
      <c r="D47" s="102" t="s">
        <v>16</v>
      </c>
      <c r="E47" s="103">
        <v>0</v>
      </c>
    </row>
    <row r="48" spans="1:5" ht="18.75" x14ac:dyDescent="0.3">
      <c r="A48" s="32" t="s">
        <v>33</v>
      </c>
      <c r="B48" s="27" t="s">
        <v>199</v>
      </c>
      <c r="C48" s="27"/>
      <c r="D48" s="27"/>
      <c r="E48" s="28"/>
    </row>
    <row r="49" spans="1:5" ht="63" x14ac:dyDescent="0.25">
      <c r="A49" s="94"/>
      <c r="B49" s="99" t="s">
        <v>119</v>
      </c>
      <c r="C49" s="143"/>
      <c r="D49" s="100" t="s">
        <v>200</v>
      </c>
      <c r="E49" s="98">
        <v>1</v>
      </c>
    </row>
    <row r="50" spans="1:5" ht="63" x14ac:dyDescent="0.25">
      <c r="A50" s="96"/>
      <c r="B50" s="99" t="s">
        <v>120</v>
      </c>
      <c r="C50" s="143"/>
      <c r="D50" s="100" t="s">
        <v>201</v>
      </c>
      <c r="E50" s="98">
        <v>4</v>
      </c>
    </row>
    <row r="51" spans="1:5" ht="47.25" x14ac:dyDescent="0.25">
      <c r="A51" s="96"/>
      <c r="B51" s="99" t="s">
        <v>121</v>
      </c>
      <c r="C51" s="143"/>
      <c r="D51" s="100" t="s">
        <v>202</v>
      </c>
      <c r="E51" s="98">
        <v>7</v>
      </c>
    </row>
    <row r="52" spans="1:5" ht="78.75" x14ac:dyDescent="0.25">
      <c r="A52" s="96"/>
      <c r="B52" s="99" t="s">
        <v>122</v>
      </c>
      <c r="C52" s="143"/>
      <c r="D52" s="100" t="s">
        <v>243</v>
      </c>
      <c r="E52" s="98">
        <v>10</v>
      </c>
    </row>
    <row r="53" spans="1:5" ht="19.5" thickBot="1" x14ac:dyDescent="0.3">
      <c r="A53" s="104"/>
      <c r="B53" s="102" t="s">
        <v>123</v>
      </c>
      <c r="C53" s="102"/>
      <c r="D53" s="102" t="s">
        <v>16</v>
      </c>
      <c r="E53" s="103">
        <v>0</v>
      </c>
    </row>
    <row r="54" spans="1:5" ht="18.75" x14ac:dyDescent="0.3">
      <c r="A54" s="163">
        <v>4</v>
      </c>
      <c r="B54" s="164" t="s">
        <v>22</v>
      </c>
      <c r="C54" s="164"/>
      <c r="D54" s="165"/>
      <c r="E54" s="165"/>
    </row>
    <row r="55" spans="1:5" ht="25.5" x14ac:dyDescent="0.3">
      <c r="A55" s="166"/>
      <c r="B55" s="167" t="s">
        <v>4</v>
      </c>
      <c r="C55" s="167"/>
      <c r="D55" s="167" t="s">
        <v>7</v>
      </c>
      <c r="E55" s="168" t="s">
        <v>126</v>
      </c>
    </row>
    <row r="56" spans="1:5" ht="18.75" x14ac:dyDescent="0.3">
      <c r="A56" s="32" t="s">
        <v>34</v>
      </c>
      <c r="B56" s="27" t="s">
        <v>23</v>
      </c>
      <c r="C56" s="27"/>
      <c r="D56" s="27"/>
      <c r="E56" s="28"/>
    </row>
    <row r="57" spans="1:5" ht="63" x14ac:dyDescent="0.25">
      <c r="A57" s="94"/>
      <c r="B57" s="99" t="s">
        <v>119</v>
      </c>
      <c r="C57" s="143"/>
      <c r="D57" s="100" t="s">
        <v>24</v>
      </c>
      <c r="E57" s="98">
        <v>1</v>
      </c>
    </row>
    <row r="58" spans="1:5" ht="63" x14ac:dyDescent="0.25">
      <c r="A58" s="96"/>
      <c r="B58" s="99" t="s">
        <v>120</v>
      </c>
      <c r="C58" s="143"/>
      <c r="D58" s="100" t="s">
        <v>225</v>
      </c>
      <c r="E58" s="98">
        <v>4</v>
      </c>
    </row>
    <row r="59" spans="1:5" ht="47.25" x14ac:dyDescent="0.25">
      <c r="A59" s="96"/>
      <c r="B59" s="99" t="s">
        <v>121</v>
      </c>
      <c r="C59" s="143"/>
      <c r="D59" s="100" t="s">
        <v>226</v>
      </c>
      <c r="E59" s="98">
        <v>7</v>
      </c>
    </row>
    <row r="60" spans="1:5" ht="47.25" x14ac:dyDescent="0.25">
      <c r="A60" s="96"/>
      <c r="B60" s="99" t="s">
        <v>122</v>
      </c>
      <c r="C60" s="143"/>
      <c r="D60" s="100" t="s">
        <v>179</v>
      </c>
      <c r="E60" s="98">
        <v>10</v>
      </c>
    </row>
    <row r="61" spans="1:5" ht="18.75" x14ac:dyDescent="0.25">
      <c r="A61" s="97"/>
      <c r="B61" s="99" t="s">
        <v>123</v>
      </c>
      <c r="C61" s="145"/>
      <c r="D61" s="102" t="s">
        <v>16</v>
      </c>
      <c r="E61" s="103">
        <v>0</v>
      </c>
    </row>
    <row r="62" spans="1:5" ht="18.75" x14ac:dyDescent="0.3">
      <c r="A62" s="32" t="s">
        <v>35</v>
      </c>
      <c r="B62" s="27" t="s">
        <v>162</v>
      </c>
      <c r="C62" s="27"/>
      <c r="D62" s="27"/>
      <c r="E62" s="28"/>
    </row>
    <row r="63" spans="1:5" ht="31.5" x14ac:dyDescent="0.25">
      <c r="A63" s="94"/>
      <c r="B63" s="99" t="s">
        <v>119</v>
      </c>
      <c r="C63" s="143"/>
      <c r="D63" s="100" t="s">
        <v>180</v>
      </c>
      <c r="E63" s="98">
        <v>1</v>
      </c>
    </row>
    <row r="64" spans="1:5" ht="31.5" x14ac:dyDescent="0.25">
      <c r="A64" s="96"/>
      <c r="B64" s="99" t="s">
        <v>120</v>
      </c>
      <c r="C64" s="143"/>
      <c r="D64" s="100" t="s">
        <v>181</v>
      </c>
      <c r="E64" s="98">
        <v>4</v>
      </c>
    </row>
    <row r="65" spans="1:5" ht="18.75" x14ac:dyDescent="0.25">
      <c r="A65" s="96"/>
      <c r="B65" s="99" t="s">
        <v>121</v>
      </c>
      <c r="C65" s="143"/>
      <c r="D65" s="100" t="s">
        <v>182</v>
      </c>
      <c r="E65" s="98">
        <v>7</v>
      </c>
    </row>
    <row r="66" spans="1:5" ht="31.5" x14ac:dyDescent="0.25">
      <c r="A66" s="96"/>
      <c r="B66" s="99" t="s">
        <v>122</v>
      </c>
      <c r="C66" s="143"/>
      <c r="D66" s="100" t="s">
        <v>183</v>
      </c>
      <c r="E66" s="98">
        <v>10</v>
      </c>
    </row>
    <row r="67" spans="1:5" ht="19.5" thickBot="1" x14ac:dyDescent="0.3">
      <c r="A67" s="104"/>
      <c r="B67" s="102" t="s">
        <v>123</v>
      </c>
      <c r="C67" s="102"/>
      <c r="D67" s="102" t="s">
        <v>16</v>
      </c>
      <c r="E67" s="103">
        <v>0</v>
      </c>
    </row>
    <row r="68" spans="1:5" ht="18.75" x14ac:dyDescent="0.3">
      <c r="A68" s="163">
        <v>5</v>
      </c>
      <c r="B68" s="164" t="s">
        <v>17</v>
      </c>
      <c r="C68" s="164"/>
      <c r="D68" s="165"/>
      <c r="E68" s="165"/>
    </row>
    <row r="69" spans="1:5" ht="25.5" x14ac:dyDescent="0.3">
      <c r="A69" s="166"/>
      <c r="B69" s="167" t="s">
        <v>4</v>
      </c>
      <c r="C69" s="167"/>
      <c r="D69" s="167" t="s">
        <v>7</v>
      </c>
      <c r="E69" s="168" t="s">
        <v>126</v>
      </c>
    </row>
    <row r="70" spans="1:5" ht="35.450000000000003" customHeight="1" x14ac:dyDescent="0.3">
      <c r="A70" s="32" t="s">
        <v>36</v>
      </c>
      <c r="B70" s="212" t="s">
        <v>188</v>
      </c>
      <c r="C70" s="212"/>
      <c r="D70" s="213"/>
      <c r="E70" s="28"/>
    </row>
    <row r="71" spans="1:5" ht="31.5" x14ac:dyDescent="0.25">
      <c r="A71" s="94"/>
      <c r="B71" s="99" t="s">
        <v>119</v>
      </c>
      <c r="C71" s="143"/>
      <c r="D71" s="100" t="s">
        <v>189</v>
      </c>
      <c r="E71" s="98">
        <v>1</v>
      </c>
    </row>
    <row r="72" spans="1:5" ht="31.5" x14ac:dyDescent="0.25">
      <c r="A72" s="96"/>
      <c r="B72" s="99" t="s">
        <v>120</v>
      </c>
      <c r="C72" s="143"/>
      <c r="D72" s="100" t="s">
        <v>190</v>
      </c>
      <c r="E72" s="98">
        <v>4</v>
      </c>
    </row>
    <row r="73" spans="1:5" ht="31.5" x14ac:dyDescent="0.25">
      <c r="A73" s="96"/>
      <c r="B73" s="99" t="s">
        <v>121</v>
      </c>
      <c r="C73" s="143"/>
      <c r="D73" s="100" t="s">
        <v>191</v>
      </c>
      <c r="E73" s="98">
        <v>7</v>
      </c>
    </row>
    <row r="74" spans="1:5" ht="31.5" x14ac:dyDescent="0.25">
      <c r="A74" s="96"/>
      <c r="B74" s="99" t="s">
        <v>122</v>
      </c>
      <c r="C74" s="143"/>
      <c r="D74" s="100" t="s">
        <v>192</v>
      </c>
      <c r="E74" s="98">
        <v>10</v>
      </c>
    </row>
    <row r="75" spans="1:5" ht="18.75" x14ac:dyDescent="0.25">
      <c r="A75" s="97"/>
      <c r="B75" s="99" t="s">
        <v>123</v>
      </c>
      <c r="C75" s="145"/>
      <c r="D75" s="102" t="s">
        <v>16</v>
      </c>
      <c r="E75" s="103">
        <v>0</v>
      </c>
    </row>
    <row r="76" spans="1:5" ht="18.75" x14ac:dyDescent="0.3">
      <c r="A76" s="32" t="s">
        <v>37</v>
      </c>
      <c r="B76" s="27" t="s">
        <v>163</v>
      </c>
      <c r="C76" s="27"/>
      <c r="D76" s="27"/>
      <c r="E76" s="28"/>
    </row>
    <row r="77" spans="1:5" ht="47.25" x14ac:dyDescent="0.25">
      <c r="A77" s="94"/>
      <c r="B77" s="99" t="s">
        <v>119</v>
      </c>
      <c r="C77" s="143"/>
      <c r="D77" s="100" t="s">
        <v>184</v>
      </c>
      <c r="E77" s="98">
        <v>1</v>
      </c>
    </row>
    <row r="78" spans="1:5" ht="47.25" x14ac:dyDescent="0.25">
      <c r="A78" s="96"/>
      <c r="B78" s="99" t="s">
        <v>120</v>
      </c>
      <c r="C78" s="143"/>
      <c r="D78" s="100" t="s">
        <v>185</v>
      </c>
      <c r="E78" s="98">
        <v>4</v>
      </c>
    </row>
    <row r="79" spans="1:5" ht="47.25" x14ac:dyDescent="0.25">
      <c r="A79" s="96"/>
      <c r="B79" s="99" t="s">
        <v>121</v>
      </c>
      <c r="C79" s="143"/>
      <c r="D79" s="100" t="s">
        <v>186</v>
      </c>
      <c r="E79" s="98">
        <v>7</v>
      </c>
    </row>
    <row r="80" spans="1:5" ht="63" x14ac:dyDescent="0.25">
      <c r="A80" s="96"/>
      <c r="B80" s="99" t="s">
        <v>122</v>
      </c>
      <c r="C80" s="143"/>
      <c r="D80" s="100" t="s">
        <v>187</v>
      </c>
      <c r="E80" s="98">
        <v>10</v>
      </c>
    </row>
    <row r="81" spans="1:5" ht="19.5" thickBot="1" x14ac:dyDescent="0.3">
      <c r="A81" s="97"/>
      <c r="B81" s="99" t="s">
        <v>123</v>
      </c>
      <c r="C81" s="145"/>
      <c r="D81" s="102" t="s">
        <v>16</v>
      </c>
      <c r="E81" s="103">
        <v>0</v>
      </c>
    </row>
    <row r="82" spans="1:5" ht="18.75" x14ac:dyDescent="0.3">
      <c r="A82" s="163">
        <v>6</v>
      </c>
      <c r="B82" s="164" t="s">
        <v>39</v>
      </c>
      <c r="C82" s="164"/>
      <c r="D82" s="165"/>
      <c r="E82" s="165"/>
    </row>
    <row r="83" spans="1:5" ht="25.5" x14ac:dyDescent="0.3">
      <c r="A83" s="166"/>
      <c r="B83" s="167" t="s">
        <v>4</v>
      </c>
      <c r="C83" s="167"/>
      <c r="D83" s="167" t="s">
        <v>7</v>
      </c>
      <c r="E83" s="168" t="s">
        <v>126</v>
      </c>
    </row>
    <row r="84" spans="1:5" ht="18.75" x14ac:dyDescent="0.3">
      <c r="A84" s="32" t="s">
        <v>40</v>
      </c>
      <c r="B84" s="27" t="s">
        <v>128</v>
      </c>
      <c r="C84" s="27"/>
      <c r="D84" s="27"/>
      <c r="E84" s="28"/>
    </row>
    <row r="85" spans="1:5" ht="31.5" x14ac:dyDescent="0.25">
      <c r="A85" s="94"/>
      <c r="B85" s="99" t="s">
        <v>119</v>
      </c>
      <c r="C85" s="143"/>
      <c r="D85" s="100" t="s">
        <v>227</v>
      </c>
      <c r="E85" s="98">
        <v>1</v>
      </c>
    </row>
    <row r="86" spans="1:5" ht="47.25" x14ac:dyDescent="0.25">
      <c r="A86" s="96"/>
      <c r="B86" s="99" t="s">
        <v>120</v>
      </c>
      <c r="C86" s="143"/>
      <c r="D86" s="100" t="s">
        <v>228</v>
      </c>
      <c r="E86" s="98">
        <v>4</v>
      </c>
    </row>
    <row r="87" spans="1:5" ht="47.25" x14ac:dyDescent="0.25">
      <c r="A87" s="96"/>
      <c r="B87" s="99" t="s">
        <v>121</v>
      </c>
      <c r="C87" s="143"/>
      <c r="D87" s="100" t="s">
        <v>229</v>
      </c>
      <c r="E87" s="98">
        <v>7</v>
      </c>
    </row>
    <row r="88" spans="1:5" ht="31.5" x14ac:dyDescent="0.25">
      <c r="A88" s="96"/>
      <c r="B88" s="99" t="s">
        <v>122</v>
      </c>
      <c r="C88" s="143"/>
      <c r="D88" s="100" t="s">
        <v>193</v>
      </c>
      <c r="E88" s="98">
        <v>10</v>
      </c>
    </row>
    <row r="89" spans="1:5" ht="18.75" x14ac:dyDescent="0.25">
      <c r="A89" s="97"/>
      <c r="B89" s="99" t="s">
        <v>123</v>
      </c>
      <c r="C89" s="143"/>
      <c r="D89" s="100" t="s">
        <v>16</v>
      </c>
      <c r="E89" s="98">
        <v>0</v>
      </c>
    </row>
    <row r="90" spans="1:5" ht="18.75" x14ac:dyDescent="0.3">
      <c r="A90" s="32" t="s">
        <v>127</v>
      </c>
      <c r="B90" s="27" t="s">
        <v>129</v>
      </c>
      <c r="C90" s="27"/>
      <c r="D90" s="27"/>
      <c r="E90" s="28"/>
    </row>
    <row r="91" spans="1:5" ht="47.25" x14ac:dyDescent="0.25">
      <c r="A91" s="94"/>
      <c r="B91" s="99" t="s">
        <v>119</v>
      </c>
      <c r="C91" s="143"/>
      <c r="D91" s="100" t="s">
        <v>230</v>
      </c>
      <c r="E91" s="98">
        <v>1</v>
      </c>
    </row>
    <row r="92" spans="1:5" ht="47.25" x14ac:dyDescent="0.25">
      <c r="A92" s="96"/>
      <c r="B92" s="99" t="s">
        <v>120</v>
      </c>
      <c r="C92" s="143"/>
      <c r="D92" s="100" t="s">
        <v>231</v>
      </c>
      <c r="E92" s="98">
        <v>4</v>
      </c>
    </row>
    <row r="93" spans="1:5" ht="31.5" x14ac:dyDescent="0.25">
      <c r="A93" s="96"/>
      <c r="B93" s="99" t="s">
        <v>121</v>
      </c>
      <c r="C93" s="143"/>
      <c r="D93" s="100" t="s">
        <v>232</v>
      </c>
      <c r="E93" s="98">
        <v>7</v>
      </c>
    </row>
    <row r="94" spans="1:5" ht="47.25" x14ac:dyDescent="0.25">
      <c r="A94" s="96"/>
      <c r="B94" s="99" t="s">
        <v>122</v>
      </c>
      <c r="C94" s="143"/>
      <c r="D94" s="100" t="s">
        <v>233</v>
      </c>
      <c r="E94" s="98">
        <v>10</v>
      </c>
    </row>
    <row r="95" spans="1:5" ht="19.5" thickBot="1" x14ac:dyDescent="0.3">
      <c r="A95" s="97"/>
      <c r="B95" s="99" t="s">
        <v>123</v>
      </c>
      <c r="C95" s="144"/>
      <c r="D95" s="95" t="s">
        <v>16</v>
      </c>
      <c r="E95" s="98">
        <v>0</v>
      </c>
    </row>
    <row r="96" spans="1:5" ht="18.75" x14ac:dyDescent="0.3">
      <c r="A96" s="163">
        <v>7</v>
      </c>
      <c r="B96" s="164" t="s">
        <v>6</v>
      </c>
      <c r="C96" s="164"/>
      <c r="D96" s="165"/>
      <c r="E96" s="165"/>
    </row>
    <row r="97" spans="1:5" ht="25.5" x14ac:dyDescent="0.3">
      <c r="A97" s="166"/>
      <c r="B97" s="167" t="s">
        <v>4</v>
      </c>
      <c r="C97" s="167"/>
      <c r="D97" s="167" t="s">
        <v>7</v>
      </c>
      <c r="E97" s="168" t="s">
        <v>126</v>
      </c>
    </row>
    <row r="98" spans="1:5" ht="18.75" x14ac:dyDescent="0.3">
      <c r="A98" s="32" t="s">
        <v>41</v>
      </c>
      <c r="B98" s="27" t="s">
        <v>194</v>
      </c>
      <c r="C98" s="27"/>
      <c r="D98" s="27"/>
      <c r="E98" s="28"/>
    </row>
    <row r="99" spans="1:5" ht="18.75" x14ac:dyDescent="0.25">
      <c r="A99" s="94"/>
      <c r="B99" s="99" t="s">
        <v>119</v>
      </c>
      <c r="C99" s="143"/>
      <c r="D99" s="100" t="s">
        <v>195</v>
      </c>
      <c r="E99" s="98">
        <v>1</v>
      </c>
    </row>
    <row r="100" spans="1:5" ht="18.75" x14ac:dyDescent="0.25">
      <c r="A100" s="96"/>
      <c r="B100" s="99" t="s">
        <v>120</v>
      </c>
      <c r="C100" s="143"/>
      <c r="D100" s="100" t="s">
        <v>196</v>
      </c>
      <c r="E100" s="98">
        <v>4</v>
      </c>
    </row>
    <row r="101" spans="1:5" ht="18.75" x14ac:dyDescent="0.25">
      <c r="A101" s="96"/>
      <c r="B101" s="99" t="s">
        <v>121</v>
      </c>
      <c r="C101" s="143"/>
      <c r="D101" s="100" t="s">
        <v>197</v>
      </c>
      <c r="E101" s="98">
        <v>7</v>
      </c>
    </row>
    <row r="102" spans="1:5" ht="31.5" x14ac:dyDescent="0.25">
      <c r="A102" s="96"/>
      <c r="B102" s="99" t="s">
        <v>122</v>
      </c>
      <c r="C102" s="143"/>
      <c r="D102" s="100" t="s">
        <v>198</v>
      </c>
      <c r="E102" s="98">
        <v>10</v>
      </c>
    </row>
    <row r="103" spans="1:5" ht="18.75" x14ac:dyDescent="0.25">
      <c r="A103" s="97"/>
      <c r="B103" s="99" t="s">
        <v>123</v>
      </c>
      <c r="C103" s="143"/>
      <c r="D103" s="100" t="s">
        <v>10</v>
      </c>
      <c r="E103" s="98">
        <v>0</v>
      </c>
    </row>
    <row r="104" spans="1:5" ht="18.75" x14ac:dyDescent="0.3">
      <c r="A104" s="32" t="s">
        <v>42</v>
      </c>
      <c r="B104" s="27" t="s">
        <v>218</v>
      </c>
      <c r="C104" s="27"/>
      <c r="D104" s="27"/>
      <c r="E104" s="28"/>
    </row>
    <row r="105" spans="1:5" ht="31.5" x14ac:dyDescent="0.25">
      <c r="A105" s="94"/>
      <c r="B105" s="99" t="s">
        <v>119</v>
      </c>
      <c r="C105" s="143"/>
      <c r="D105" s="100" t="s">
        <v>234</v>
      </c>
      <c r="E105" s="98">
        <v>1</v>
      </c>
    </row>
    <row r="106" spans="1:5" ht="31.5" x14ac:dyDescent="0.25">
      <c r="A106" s="96"/>
      <c r="B106" s="99" t="s">
        <v>120</v>
      </c>
      <c r="C106" s="143"/>
      <c r="D106" s="100" t="s">
        <v>235</v>
      </c>
      <c r="E106" s="98">
        <v>4</v>
      </c>
    </row>
    <row r="107" spans="1:5" ht="31.5" x14ac:dyDescent="0.25">
      <c r="A107" s="96"/>
      <c r="B107" s="99" t="s">
        <v>121</v>
      </c>
      <c r="C107" s="143"/>
      <c r="D107" s="100" t="s">
        <v>236</v>
      </c>
      <c r="E107" s="98">
        <v>7</v>
      </c>
    </row>
    <row r="108" spans="1:5" ht="31.5" x14ac:dyDescent="0.25">
      <c r="A108" s="96"/>
      <c r="B108" s="99" t="s">
        <v>122</v>
      </c>
      <c r="C108" s="143"/>
      <c r="D108" s="100" t="s">
        <v>237</v>
      </c>
      <c r="E108" s="98">
        <v>10</v>
      </c>
    </row>
    <row r="109" spans="1:5" ht="19.5" thickBot="1" x14ac:dyDescent="0.3">
      <c r="A109" s="105"/>
      <c r="B109" s="106" t="s">
        <v>123</v>
      </c>
      <c r="C109" s="146"/>
      <c r="D109" s="107" t="s">
        <v>10</v>
      </c>
      <c r="E109" s="108">
        <v>0</v>
      </c>
    </row>
  </sheetData>
  <sheetProtection algorithmName="SHA-512" hashValue="ee7Ra5F9nVuOJP2h5lx+A5Rr5IfiK2QFaugj2pNif4UdFenvHOeZKDmwo8oqagiLLlafVftEKH61GzJKx5G+SA==" saltValue="BCtwcfg59xQVcDoSvMM7Og==" spinCount="100000" sheet="1" formatCells="0" formatColumns="0" formatRows="0" insertColumns="0" insertRows="0" insertHyperlinks="0" deleteColumns="0" deleteRows="0" sort="0" autoFilter="0" pivotTables="0"/>
  <mergeCells count="2">
    <mergeCell ref="B22:D22"/>
    <mergeCell ref="B70:D70"/>
  </mergeCells>
  <pageMargins left="0.23622047244094491" right="0.23622047244094491" top="0.74803149606299213" bottom="0.74803149606299213" header="0.31496062992125984" footer="0.31496062992125984"/>
  <pageSetup paperSize="9" scale="94" fitToWidth="0" fitToHeight="0" orientation="portrait" r:id="rId1"/>
  <headerFooter>
    <oddHeader>&amp;L&amp;8printdatum: &amp;D&amp;R    &amp;G</oddHeader>
    <oddFooter>&amp;L&amp;8pagina &amp;P van &amp;N&amp;R&amp;8&amp;Z&amp;F</oddFooter>
  </headerFooter>
  <rowBreaks count="6" manualBreakCount="6">
    <brk id="19" max="4" man="1"/>
    <brk id="39" max="4" man="1"/>
    <brk id="53" max="4" man="1"/>
    <brk id="67" max="4" man="1"/>
    <brk id="81" max="4" man="1"/>
    <brk id="95" max="4"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7F1BE-FF16-48D1-ADA5-D33E5F7AED23}">
  <sheetPr>
    <tabColor theme="5"/>
    <pageSetUpPr fitToPage="1"/>
  </sheetPr>
  <dimension ref="A1:P85"/>
  <sheetViews>
    <sheetView showWhiteSpace="0" view="pageBreakPreview" zoomScale="85" zoomScaleNormal="100" zoomScaleSheetLayoutView="85" zoomScalePageLayoutView="70" workbookViewId="0">
      <selection activeCell="H2" sqref="H2"/>
    </sheetView>
  </sheetViews>
  <sheetFormatPr defaultColWidth="0.28515625" defaultRowHeight="15" x14ac:dyDescent="0.25"/>
  <cols>
    <col min="1" max="1" width="4.85546875" style="5" bestFit="1" customWidth="1"/>
    <col min="2" max="2" width="9.5703125" customWidth="1"/>
    <col min="3" max="3" width="20.140625" customWidth="1"/>
    <col min="4" max="4" width="13.5703125" customWidth="1"/>
    <col min="5" max="5" width="26.5703125" customWidth="1"/>
    <col min="6" max="6" width="32.85546875" customWidth="1"/>
    <col min="7" max="7" width="13.28515625" customWidth="1"/>
    <col min="8" max="8" width="11.140625" customWidth="1"/>
    <col min="9" max="9" width="7.5703125" customWidth="1"/>
    <col min="10" max="10" width="9.140625" hidden="1" customWidth="1"/>
    <col min="11" max="13" width="9.140625" style="11" hidden="1" customWidth="1"/>
    <col min="14" max="14" width="9.140625" style="11" customWidth="1"/>
    <col min="15" max="15" width="68.28515625" style="11" customWidth="1"/>
    <col min="16" max="16" width="19.7109375" customWidth="1"/>
    <col min="17" max="21" width="9.140625" customWidth="1"/>
    <col min="22" max="11872" width="5.7109375" customWidth="1"/>
  </cols>
  <sheetData>
    <row r="1" spans="1:16" ht="23.25" x14ac:dyDescent="0.35">
      <c r="A1" s="6"/>
      <c r="B1" s="37" t="s">
        <v>43</v>
      </c>
      <c r="C1" s="37"/>
      <c r="D1" s="38"/>
      <c r="E1" s="38"/>
      <c r="F1" s="7"/>
      <c r="G1" s="7"/>
      <c r="H1" s="8" t="str">
        <f>'Beoordelingsformulier ON'!H1</f>
        <v>versie 1.0 Definitief</v>
      </c>
      <c r="I1" s="9"/>
      <c r="J1" s="12"/>
      <c r="K1" s="13"/>
      <c r="L1" s="13"/>
      <c r="M1" s="13"/>
      <c r="N1" s="13"/>
      <c r="O1" s="14"/>
      <c r="P1" s="14"/>
    </row>
    <row r="2" spans="1:16" ht="24" thickBot="1" x14ac:dyDescent="0.4">
      <c r="A2" s="118"/>
      <c r="B2" s="119" t="s">
        <v>211</v>
      </c>
      <c r="C2" s="119"/>
      <c r="D2" s="120"/>
      <c r="E2" s="119"/>
      <c r="F2" s="121"/>
      <c r="G2" s="121"/>
      <c r="H2" s="122"/>
      <c r="I2" s="123"/>
      <c r="J2" s="12"/>
      <c r="K2" s="13"/>
      <c r="L2" s="13"/>
      <c r="M2" s="13"/>
      <c r="N2" s="13"/>
      <c r="O2" s="14"/>
      <c r="P2" s="14"/>
    </row>
    <row r="3" spans="1:16" ht="15.75" x14ac:dyDescent="0.25">
      <c r="A3" s="15"/>
      <c r="B3" s="55" t="s">
        <v>46</v>
      </c>
      <c r="C3" s="55"/>
      <c r="D3" s="226">
        <f>'Beoordelingsformulier ON'!D3:E3</f>
        <v>0</v>
      </c>
      <c r="E3" s="226"/>
      <c r="F3" s="55"/>
      <c r="G3" s="188"/>
      <c r="H3" s="188"/>
      <c r="I3" s="189"/>
      <c r="J3" s="12"/>
      <c r="K3" s="13"/>
      <c r="L3" s="13"/>
      <c r="M3" s="13"/>
      <c r="N3" s="13"/>
      <c r="O3" s="14"/>
      <c r="P3" s="14"/>
    </row>
    <row r="4" spans="1:16" ht="15.75" x14ac:dyDescent="0.25">
      <c r="A4" s="15"/>
      <c r="B4" s="55" t="s">
        <v>44</v>
      </c>
      <c r="C4" s="55"/>
      <c r="D4" s="226">
        <f>'Beoordelingsformulier ON'!D4:E4</f>
        <v>0</v>
      </c>
      <c r="E4" s="226"/>
      <c r="F4" s="55" t="s">
        <v>50</v>
      </c>
      <c r="G4" s="188">
        <f>'Beoordelingsformulier ON'!G4:I4</f>
        <v>0</v>
      </c>
      <c r="H4" s="188"/>
      <c r="I4" s="189"/>
      <c r="J4" s="12"/>
      <c r="K4" s="13"/>
      <c r="L4" s="13"/>
      <c r="M4" s="13"/>
      <c r="N4" s="13"/>
      <c r="O4" s="14"/>
      <c r="P4" s="14"/>
    </row>
    <row r="5" spans="1:16" ht="15.75" x14ac:dyDescent="0.25">
      <c r="A5" s="15"/>
      <c r="B5" s="214" t="s">
        <v>143</v>
      </c>
      <c r="C5" s="214"/>
      <c r="D5" s="226">
        <f>'Beoordelingsformulier ON'!D5:E5</f>
        <v>0</v>
      </c>
      <c r="E5" s="226"/>
      <c r="F5" s="55" t="s">
        <v>51</v>
      </c>
      <c r="G5" s="228">
        <f>'Beoordelingsformulier ON'!G5:I5</f>
        <v>0</v>
      </c>
      <c r="H5" s="188"/>
      <c r="I5" s="189"/>
      <c r="J5" s="12"/>
      <c r="K5" s="13"/>
      <c r="L5" s="13"/>
      <c r="M5" s="13"/>
      <c r="N5" s="13"/>
      <c r="O5" s="14"/>
      <c r="P5" s="14"/>
    </row>
    <row r="6" spans="1:16" ht="15.75" x14ac:dyDescent="0.25">
      <c r="A6" s="15"/>
      <c r="B6" s="214"/>
      <c r="C6" s="214"/>
      <c r="D6" s="226"/>
      <c r="E6" s="226"/>
      <c r="F6" s="55" t="s">
        <v>52</v>
      </c>
      <c r="G6" s="188">
        <f>'Beoordelingsformulier ON'!G6:I6</f>
        <v>0</v>
      </c>
      <c r="H6" s="188"/>
      <c r="I6" s="189"/>
      <c r="J6" s="12"/>
      <c r="K6" s="13"/>
      <c r="L6" s="13"/>
      <c r="M6" s="13"/>
      <c r="N6" s="13"/>
      <c r="O6" s="14"/>
      <c r="P6" s="14"/>
    </row>
    <row r="7" spans="1:16" ht="15.75" x14ac:dyDescent="0.25">
      <c r="A7" s="15"/>
      <c r="B7" s="55" t="s">
        <v>79</v>
      </c>
      <c r="C7" s="55"/>
      <c r="D7" s="226">
        <f>'Beoordelingsformulier ON'!D7:E7</f>
        <v>0</v>
      </c>
      <c r="E7" s="226"/>
      <c r="F7" s="55" t="s">
        <v>144</v>
      </c>
      <c r="G7" s="188">
        <f>'Beoordelingsformulier ON'!G7:I7</f>
        <v>0</v>
      </c>
      <c r="H7" s="188"/>
      <c r="I7" s="189"/>
      <c r="J7" s="12"/>
      <c r="K7" s="13"/>
      <c r="L7" s="13"/>
      <c r="M7" s="13"/>
      <c r="N7" s="13"/>
      <c r="O7" s="14"/>
      <c r="P7" s="14"/>
    </row>
    <row r="8" spans="1:16" ht="15.75" x14ac:dyDescent="0.25">
      <c r="A8" s="15"/>
      <c r="B8" s="55" t="s">
        <v>47</v>
      </c>
      <c r="C8" s="55"/>
      <c r="D8" s="227">
        <f>'Beoordelingsformulier ON'!D8:E8</f>
        <v>0</v>
      </c>
      <c r="E8" s="227"/>
      <c r="F8" s="55" t="s">
        <v>53</v>
      </c>
      <c r="G8" s="188">
        <f>'Beoordelingsformulier ON'!G8:I8</f>
        <v>0</v>
      </c>
      <c r="H8" s="188"/>
      <c r="I8" s="189"/>
      <c r="J8" s="12"/>
      <c r="K8" s="13"/>
      <c r="L8" s="13"/>
      <c r="M8" s="13"/>
      <c r="N8" s="13"/>
      <c r="O8" s="14"/>
      <c r="P8" s="14"/>
    </row>
    <row r="9" spans="1:16" ht="15.75" x14ac:dyDescent="0.25">
      <c r="A9" s="15"/>
      <c r="B9" s="55" t="s">
        <v>240</v>
      </c>
      <c r="C9" s="55"/>
      <c r="D9" s="147" t="s">
        <v>56</v>
      </c>
      <c r="E9" s="147"/>
      <c r="F9" s="55" t="s">
        <v>54</v>
      </c>
      <c r="G9" s="188">
        <f>'Beoordelingsformulier ON'!G9:I9</f>
        <v>0</v>
      </c>
      <c r="H9" s="188"/>
      <c r="I9" s="189"/>
      <c r="J9" s="12"/>
      <c r="K9" s="13"/>
      <c r="L9" s="13"/>
      <c r="M9" s="13"/>
      <c r="N9" s="13"/>
      <c r="O9" s="14"/>
      <c r="P9" s="14"/>
    </row>
    <row r="10" spans="1:16" ht="15.75" x14ac:dyDescent="0.25">
      <c r="A10" s="15"/>
      <c r="B10" s="55" t="s">
        <v>48</v>
      </c>
      <c r="C10" s="55"/>
      <c r="D10" s="222">
        <f>'Beoordelingsformulier ON'!D10:E10</f>
        <v>0</v>
      </c>
      <c r="E10" s="222"/>
      <c r="F10" s="55" t="s">
        <v>55</v>
      </c>
      <c r="G10" s="222">
        <f>'Beoordelingsformulier ON'!G10:I10</f>
        <v>0</v>
      </c>
      <c r="H10" s="222"/>
      <c r="I10" s="223"/>
      <c r="J10" s="12"/>
      <c r="K10" s="13"/>
      <c r="L10" s="13"/>
      <c r="M10" s="13"/>
      <c r="N10" s="13"/>
      <c r="O10" s="14"/>
      <c r="P10" s="14"/>
    </row>
    <row r="11" spans="1:16" ht="16.5" thickBot="1" x14ac:dyDescent="0.3">
      <c r="A11" s="16"/>
      <c r="B11" s="56" t="s">
        <v>49</v>
      </c>
      <c r="C11" s="56"/>
      <c r="D11" s="148">
        <f>'Beoordelingsformulier ON'!D11</f>
        <v>0</v>
      </c>
      <c r="E11" s="57"/>
      <c r="F11" s="56"/>
      <c r="G11" s="193"/>
      <c r="H11" s="193"/>
      <c r="I11" s="194"/>
      <c r="J11" s="12"/>
      <c r="K11" s="13"/>
      <c r="L11" s="13"/>
      <c r="M11" s="13"/>
      <c r="N11" s="13"/>
      <c r="O11" s="14"/>
      <c r="P11" s="14"/>
    </row>
    <row r="12" spans="1:16" ht="18.75" x14ac:dyDescent="0.3">
      <c r="A12" s="41">
        <v>1</v>
      </c>
      <c r="B12" s="42" t="s">
        <v>0</v>
      </c>
      <c r="C12" s="42"/>
      <c r="D12" s="43"/>
      <c r="E12" s="43"/>
      <c r="F12" s="43"/>
      <c r="G12" s="43"/>
      <c r="H12" s="43"/>
      <c r="I12" s="44"/>
      <c r="J12" s="12"/>
      <c r="K12" s="13"/>
      <c r="L12" s="13"/>
      <c r="M12" s="13"/>
      <c r="N12" s="13"/>
      <c r="O12" s="14"/>
      <c r="P12" s="14"/>
    </row>
    <row r="13" spans="1:16" ht="40.5" customHeight="1" x14ac:dyDescent="0.3">
      <c r="A13" s="39"/>
      <c r="B13" s="113" t="s">
        <v>4</v>
      </c>
      <c r="C13" s="113"/>
      <c r="D13" s="113" t="s">
        <v>7</v>
      </c>
      <c r="E13" s="113"/>
      <c r="F13" s="113" t="s">
        <v>38</v>
      </c>
      <c r="G13" s="113"/>
      <c r="H13" s="25" t="s">
        <v>126</v>
      </c>
      <c r="I13" s="24" t="s">
        <v>9</v>
      </c>
      <c r="J13" s="12"/>
      <c r="K13" s="13" t="s">
        <v>77</v>
      </c>
      <c r="L13" s="13"/>
      <c r="M13" s="13"/>
      <c r="N13" s="13"/>
      <c r="O13" s="13"/>
      <c r="P13" s="14"/>
    </row>
    <row r="14" spans="1:16" ht="18.75" x14ac:dyDescent="0.3">
      <c r="A14" s="110" t="s">
        <v>27</v>
      </c>
      <c r="B14" s="111" t="s">
        <v>80</v>
      </c>
      <c r="C14" s="111"/>
      <c r="D14" s="111"/>
      <c r="E14" s="111"/>
      <c r="F14" s="111"/>
      <c r="G14" s="112"/>
      <c r="H14" s="28"/>
      <c r="I14" s="202">
        <f>(H15+H21)</f>
        <v>0</v>
      </c>
      <c r="J14" s="12"/>
      <c r="K14" s="13"/>
      <c r="L14" s="13"/>
      <c r="M14" s="13"/>
      <c r="N14" s="13"/>
      <c r="O14" s="13"/>
      <c r="P14" s="14"/>
    </row>
    <row r="15" spans="1:16" ht="70.7" customHeight="1" x14ac:dyDescent="0.25">
      <c r="A15" s="60"/>
      <c r="B15" s="174" t="s">
        <v>123</v>
      </c>
      <c r="C15" s="181" t="str">
        <f>_xlfn.IFS(B15=OG_TOELICHTING!B9,OG_TOELICHTING!D9,B15=OG_TOELICHTING!B10,OG_TOELICHTING!D10,B15=OG_TOELICHTING!B11,OG_TOELICHTING!D11,B15=OG_TOELICHTING!B12,OG_TOELICHTING!D12,B15=OG_TOELICHTING!B13,OG_TOELICHTING!D13)</f>
        <v>Niet te beoordelen.</v>
      </c>
      <c r="D15" s="182"/>
      <c r="E15" s="183"/>
      <c r="F15" s="179"/>
      <c r="G15" s="180"/>
      <c r="H15" s="29">
        <f>_xlfn.IFS(B15=OG_TOELICHTING!B9,1,B15=OG_TOELICHTING!B10,4,B15=OG_TOELICHTING!B11,7,B15=OG_TOELICHTING!B12,10,B15=OG_TOELICHTING!B13,0)</f>
        <v>0</v>
      </c>
      <c r="I15" s="203"/>
      <c r="J15" s="12"/>
      <c r="K15" s="13">
        <f>_xlfn.IFS(H15&gt;0,1,H15=0,0)</f>
        <v>0</v>
      </c>
      <c r="L15" s="13"/>
      <c r="M15" s="13"/>
      <c r="N15" s="18"/>
      <c r="O15" s="18" t="s">
        <v>125</v>
      </c>
      <c r="P15" s="14"/>
    </row>
    <row r="16" spans="1:16" ht="18.75" x14ac:dyDescent="0.25">
      <c r="A16" s="149"/>
      <c r="B16" s="150" t="s">
        <v>147</v>
      </c>
      <c r="C16" s="150"/>
      <c r="D16" s="151"/>
      <c r="E16" s="151"/>
      <c r="F16" s="151"/>
      <c r="G16" s="152"/>
      <c r="H16" s="29"/>
      <c r="I16" s="203"/>
      <c r="J16" s="12"/>
      <c r="K16" s="13"/>
      <c r="L16" s="13"/>
      <c r="M16" s="13"/>
      <c r="N16" s="18"/>
      <c r="O16" s="18"/>
      <c r="P16" s="14"/>
    </row>
    <row r="17" spans="1:16" ht="18.75" x14ac:dyDescent="0.25">
      <c r="A17" s="153"/>
      <c r="B17" s="66" t="s">
        <v>148</v>
      </c>
      <c r="C17" s="66"/>
      <c r="D17" s="76"/>
      <c r="E17" s="76"/>
      <c r="F17" s="76"/>
      <c r="G17" s="154"/>
      <c r="H17" s="29"/>
      <c r="I17" s="203"/>
      <c r="J17" s="12"/>
      <c r="K17" s="13"/>
      <c r="L17" s="13"/>
      <c r="M17" s="13"/>
      <c r="N17" s="18"/>
      <c r="O17" s="18"/>
      <c r="P17" s="14"/>
    </row>
    <row r="18" spans="1:16" ht="18.75" x14ac:dyDescent="0.25">
      <c r="A18" s="153"/>
      <c r="B18" s="66" t="s">
        <v>149</v>
      </c>
      <c r="C18" s="66"/>
      <c r="D18" s="76"/>
      <c r="E18" s="76"/>
      <c r="F18" s="76"/>
      <c r="G18" s="154"/>
      <c r="H18" s="29"/>
      <c r="I18" s="203"/>
      <c r="J18" s="12"/>
      <c r="K18" s="13"/>
      <c r="L18" s="13"/>
      <c r="M18" s="13"/>
      <c r="N18" s="18"/>
      <c r="O18" s="18"/>
      <c r="P18" s="14"/>
    </row>
    <row r="19" spans="1:16" ht="19.5" thickBot="1" x14ac:dyDescent="0.3">
      <c r="A19" s="62"/>
      <c r="B19" s="63" t="s">
        <v>150</v>
      </c>
      <c r="C19" s="63"/>
      <c r="D19" s="64"/>
      <c r="E19" s="64"/>
      <c r="F19" s="64"/>
      <c r="G19" s="65"/>
      <c r="H19" s="29"/>
      <c r="I19" s="203"/>
      <c r="J19" s="12"/>
      <c r="K19" s="13"/>
      <c r="L19" s="13"/>
      <c r="M19" s="13"/>
      <c r="N19" s="18"/>
      <c r="O19" s="20"/>
      <c r="P19" s="14"/>
    </row>
    <row r="20" spans="1:16" ht="19.5" hidden="1" thickBot="1" x14ac:dyDescent="0.35">
      <c r="A20" s="110"/>
      <c r="B20" s="111"/>
      <c r="C20" s="111"/>
      <c r="D20" s="114"/>
      <c r="E20" s="114"/>
      <c r="F20" s="114"/>
      <c r="G20" s="114"/>
      <c r="H20" s="30"/>
      <c r="I20" s="203"/>
      <c r="J20" s="12"/>
      <c r="K20" s="13"/>
      <c r="L20" s="13"/>
      <c r="M20" s="13"/>
      <c r="N20" s="18"/>
      <c r="O20" s="20"/>
      <c r="P20" s="14"/>
    </row>
    <row r="21" spans="1:16" ht="85.5" hidden="1" customHeight="1" x14ac:dyDescent="0.25">
      <c r="A21" s="60"/>
      <c r="B21" s="61"/>
      <c r="C21" s="181"/>
      <c r="D21" s="182"/>
      <c r="E21" s="183"/>
      <c r="F21" s="224"/>
      <c r="G21" s="225"/>
      <c r="H21" s="29"/>
      <c r="I21" s="203"/>
      <c r="J21" s="12"/>
      <c r="K21" s="13">
        <f>_xlfn.IFS(H21&gt;0,1,H21=0,0)</f>
        <v>0</v>
      </c>
      <c r="L21" s="13"/>
      <c r="M21" s="13"/>
      <c r="N21" s="18"/>
      <c r="O21" s="18"/>
      <c r="P21" s="14"/>
    </row>
    <row r="22" spans="1:16" ht="19.5" hidden="1" thickBot="1" x14ac:dyDescent="0.3">
      <c r="A22" s="62"/>
      <c r="B22" s="66"/>
      <c r="C22" s="66"/>
      <c r="D22" s="67"/>
      <c r="E22" s="67"/>
      <c r="F22" s="67"/>
      <c r="G22" s="67"/>
      <c r="H22" s="31"/>
      <c r="I22" s="204"/>
      <c r="J22" s="12"/>
      <c r="K22" s="13"/>
      <c r="L22" s="13"/>
      <c r="M22" s="13"/>
      <c r="N22" s="18"/>
      <c r="O22" s="20"/>
      <c r="P22" s="14"/>
    </row>
    <row r="23" spans="1:16" ht="18.75" x14ac:dyDescent="0.3">
      <c r="A23" s="41">
        <v>2</v>
      </c>
      <c r="B23" s="42" t="s">
        <v>104</v>
      </c>
      <c r="C23" s="42"/>
      <c r="D23" s="43"/>
      <c r="E23" s="43"/>
      <c r="F23" s="43"/>
      <c r="G23" s="43"/>
      <c r="H23" s="43"/>
      <c r="I23" s="44"/>
      <c r="J23" s="12"/>
      <c r="K23" s="13"/>
      <c r="L23" s="13"/>
      <c r="M23" s="13"/>
      <c r="N23" s="18"/>
      <c r="O23" s="20"/>
      <c r="P23" s="14"/>
    </row>
    <row r="24" spans="1:16" ht="25.5" x14ac:dyDescent="0.3">
      <c r="A24" s="39"/>
      <c r="B24" s="40" t="s">
        <v>4</v>
      </c>
      <c r="C24" s="40"/>
      <c r="D24" s="40" t="s">
        <v>7</v>
      </c>
      <c r="E24" s="40"/>
      <c r="F24" s="40" t="s">
        <v>38</v>
      </c>
      <c r="G24" s="40"/>
      <c r="H24" s="25" t="s">
        <v>8</v>
      </c>
      <c r="I24" s="24" t="s">
        <v>9</v>
      </c>
      <c r="J24" s="12"/>
      <c r="K24" s="13"/>
      <c r="L24" s="13"/>
      <c r="M24" s="13"/>
      <c r="N24" s="18"/>
      <c r="O24" s="20"/>
      <c r="P24" s="14"/>
    </row>
    <row r="25" spans="1:16" ht="18.75" x14ac:dyDescent="0.3">
      <c r="A25" s="32" t="s">
        <v>29</v>
      </c>
      <c r="B25" s="27" t="s">
        <v>98</v>
      </c>
      <c r="C25" s="27"/>
      <c r="D25" s="27"/>
      <c r="E25" s="27"/>
      <c r="F25" s="27"/>
      <c r="G25" s="45"/>
      <c r="H25" s="28"/>
      <c r="I25" s="202">
        <f>(H26+H32+H36)</f>
        <v>0</v>
      </c>
      <c r="J25" s="12"/>
      <c r="K25" s="13"/>
      <c r="L25" s="13"/>
      <c r="M25" s="13"/>
      <c r="N25" s="18"/>
      <c r="O25" s="20"/>
      <c r="P25" s="14"/>
    </row>
    <row r="26" spans="1:16" ht="70.7" customHeight="1" x14ac:dyDescent="0.25">
      <c r="A26" s="60"/>
      <c r="B26" s="174" t="s">
        <v>123</v>
      </c>
      <c r="C26" s="181" t="str">
        <f>_xlfn.IFS(B26=OG_TOELICHTING!B17,OG_TOELICHTING!D17,B26=OG_TOELICHTING!B18,OG_TOELICHTING!D18,B26=OG_TOELICHTING!B19,OG_TOELICHTING!D19,B26=OG_TOELICHTING!B20,OG_TOELICHTING!D20,B26=OG_TOELICHTING!B21,OG_TOELICHTING!D21)</f>
        <v>Niet te beoordelen.</v>
      </c>
      <c r="D26" s="182"/>
      <c r="E26" s="183"/>
      <c r="F26" s="179"/>
      <c r="G26" s="180"/>
      <c r="H26" s="29">
        <f>_xlfn.IFS(B26=OG_TOELICHTING!B17,1,B26=OG_TOELICHTING!B18,4,B26=OG_TOELICHTING!B19,7,B26=OG_TOELICHTING!B20,10,B26=OG_TOELICHTING!B21,0)</f>
        <v>0</v>
      </c>
      <c r="I26" s="203"/>
      <c r="J26" s="12"/>
      <c r="K26" s="13">
        <f>_xlfn.IFS(H26&gt;0,1,H26=0,0)</f>
        <v>0</v>
      </c>
      <c r="L26" s="13"/>
      <c r="M26" s="13"/>
      <c r="N26" s="18"/>
      <c r="O26" s="20"/>
      <c r="P26" s="14"/>
    </row>
    <row r="27" spans="1:16" ht="18.75" x14ac:dyDescent="0.25">
      <c r="A27" s="68"/>
      <c r="B27" s="66" t="s">
        <v>213</v>
      </c>
      <c r="C27" s="66"/>
      <c r="D27" s="69"/>
      <c r="E27" s="69"/>
      <c r="F27" s="69"/>
      <c r="G27" s="70"/>
      <c r="H27" s="34"/>
      <c r="I27" s="203"/>
      <c r="J27" s="12"/>
      <c r="K27" s="13"/>
      <c r="L27" s="13"/>
      <c r="M27" s="13"/>
      <c r="N27" s="18"/>
      <c r="O27" s="20"/>
      <c r="P27" s="14"/>
    </row>
    <row r="28" spans="1:16" ht="18.75" x14ac:dyDescent="0.25">
      <c r="A28" s="68"/>
      <c r="B28" s="66" t="s">
        <v>138</v>
      </c>
      <c r="C28" s="66"/>
      <c r="D28" s="71"/>
      <c r="E28" s="71"/>
      <c r="F28" s="71"/>
      <c r="G28" s="72"/>
      <c r="H28" s="35"/>
      <c r="I28" s="203"/>
      <c r="J28" s="12"/>
      <c r="K28" s="13"/>
      <c r="L28" s="13"/>
      <c r="M28" s="13"/>
      <c r="N28" s="18"/>
      <c r="O28" s="20"/>
      <c r="P28" s="14"/>
    </row>
    <row r="29" spans="1:16" ht="18.75" x14ac:dyDescent="0.25">
      <c r="A29" s="68"/>
      <c r="B29" s="66" t="s">
        <v>214</v>
      </c>
      <c r="C29" s="66"/>
      <c r="D29" s="71"/>
      <c r="E29" s="71"/>
      <c r="F29" s="71"/>
      <c r="G29" s="72"/>
      <c r="H29" s="35"/>
      <c r="I29" s="203"/>
      <c r="J29" s="12"/>
      <c r="K29" s="13"/>
      <c r="L29" s="13"/>
      <c r="M29" s="13"/>
      <c r="N29" s="18"/>
      <c r="O29" s="20"/>
      <c r="P29" s="14"/>
    </row>
    <row r="30" spans="1:16" ht="18.75" x14ac:dyDescent="0.25">
      <c r="A30" s="68"/>
      <c r="B30" s="66" t="s">
        <v>139</v>
      </c>
      <c r="C30" s="66"/>
      <c r="D30" s="69"/>
      <c r="E30" s="69"/>
      <c r="F30" s="69"/>
      <c r="G30" s="69"/>
      <c r="H30" s="34"/>
      <c r="I30" s="203"/>
      <c r="J30" s="12"/>
      <c r="K30" s="13"/>
      <c r="L30" s="13"/>
      <c r="M30" s="13"/>
      <c r="N30" s="18"/>
      <c r="O30" s="20"/>
      <c r="P30" s="14"/>
    </row>
    <row r="31" spans="1:16" ht="18.75" x14ac:dyDescent="0.3">
      <c r="A31" s="32" t="s">
        <v>30</v>
      </c>
      <c r="B31" s="27" t="s">
        <v>105</v>
      </c>
      <c r="C31" s="27"/>
      <c r="D31" s="129"/>
      <c r="E31" s="129"/>
      <c r="F31" s="129"/>
      <c r="G31" s="129"/>
      <c r="H31" s="33"/>
      <c r="I31" s="203"/>
      <c r="J31" s="12"/>
      <c r="K31" s="13"/>
      <c r="L31" s="13"/>
      <c r="M31" s="13"/>
      <c r="N31" s="18"/>
      <c r="O31" s="20"/>
      <c r="P31" s="14"/>
    </row>
    <row r="32" spans="1:16" ht="70.7" customHeight="1" x14ac:dyDescent="0.25">
      <c r="A32" s="60"/>
      <c r="B32" s="174" t="s">
        <v>123</v>
      </c>
      <c r="C32" s="181" t="str">
        <f>_xlfn.IFS(B32=OG_TOELICHTING!B23,OG_TOELICHTING!D23,B32=OG_TOELICHTING!B24,OG_TOELICHTING!D24,B32=OG_TOELICHTING!B25,OG_TOELICHTING!D25,B32=OG_TOELICHTING!B26,OG_TOELICHTING!D26,B32=OG_TOELICHTING!B27,OG_TOELICHTING!D27)</f>
        <v>Niet te beoordelen.</v>
      </c>
      <c r="D32" s="182"/>
      <c r="E32" s="183"/>
      <c r="F32" s="179"/>
      <c r="G32" s="180"/>
      <c r="H32" s="29">
        <f>_xlfn.IFS(B32=OG_TOELICHTING!B23,1,B32=OG_TOELICHTING!B24,4,B32=OG_TOELICHTING!B25,7,B32=OG_TOELICHTING!B26,10,B32=OG_TOELICHTING!B27,0)</f>
        <v>0</v>
      </c>
      <c r="I32" s="203"/>
      <c r="J32" s="12"/>
      <c r="K32" s="13">
        <f>_xlfn.IFS(H32&gt;0,1,H32=0,0)</f>
        <v>0</v>
      </c>
      <c r="L32" s="13"/>
      <c r="M32" s="13"/>
      <c r="N32" s="18"/>
      <c r="O32" s="20"/>
      <c r="P32" s="14"/>
    </row>
    <row r="33" spans="1:16" ht="18.75" x14ac:dyDescent="0.25">
      <c r="A33" s="68"/>
      <c r="B33" s="66" t="s">
        <v>152</v>
      </c>
      <c r="C33" s="66"/>
      <c r="D33" s="86"/>
      <c r="E33" s="86"/>
      <c r="F33" s="86"/>
      <c r="G33" s="86"/>
      <c r="H33" s="34"/>
      <c r="I33" s="203"/>
      <c r="J33" s="12"/>
      <c r="K33" s="13"/>
      <c r="L33" s="13"/>
      <c r="M33" s="13"/>
      <c r="N33" s="18"/>
      <c r="O33" s="20"/>
      <c r="P33" s="14"/>
    </row>
    <row r="34" spans="1:16" ht="18.75" x14ac:dyDescent="0.25">
      <c r="A34" s="73"/>
      <c r="B34" s="63" t="s">
        <v>153</v>
      </c>
      <c r="C34" s="63"/>
      <c r="D34" s="74"/>
      <c r="E34" s="74"/>
      <c r="F34" s="74"/>
      <c r="G34" s="74"/>
      <c r="H34" s="36"/>
      <c r="I34" s="203"/>
      <c r="J34" s="12"/>
      <c r="K34" s="13"/>
      <c r="L34" s="13"/>
      <c r="M34" s="13"/>
      <c r="N34" s="18"/>
      <c r="O34" s="20"/>
      <c r="P34" s="14"/>
    </row>
    <row r="35" spans="1:16" ht="18.75" x14ac:dyDescent="0.3">
      <c r="A35" s="32" t="s">
        <v>31</v>
      </c>
      <c r="B35" s="27" t="s">
        <v>244</v>
      </c>
      <c r="C35" s="27"/>
      <c r="D35" s="129"/>
      <c r="E35" s="129"/>
      <c r="F35" s="129"/>
      <c r="G35" s="129"/>
      <c r="H35" s="33"/>
      <c r="I35" s="203"/>
      <c r="J35" s="12"/>
      <c r="K35" s="13"/>
      <c r="L35" s="13"/>
      <c r="M35" s="13"/>
      <c r="N35" s="18"/>
      <c r="O35" s="20"/>
      <c r="P35" s="14"/>
    </row>
    <row r="36" spans="1:16" ht="70.7" customHeight="1" thickBot="1" x14ac:dyDescent="0.3">
      <c r="A36" s="60"/>
      <c r="B36" s="174" t="s">
        <v>123</v>
      </c>
      <c r="C36" s="181" t="str">
        <f>_xlfn.IFS(B36=OG_TOELICHTING!B29,OG_TOELICHTING!D29,B36=OG_TOELICHTING!B30,OG_TOELICHTING!D30,B36=OG_TOELICHTING!B31,OG_TOELICHTING!D31,B36=OG_TOELICHTING!B32,OG_TOELICHTING!D32,B36=OG_TOELICHTING!B33,OG_TOELICHTING!D33)</f>
        <v>Niet te beoordelen.</v>
      </c>
      <c r="D36" s="182"/>
      <c r="E36" s="183"/>
      <c r="F36" s="179"/>
      <c r="G36" s="180"/>
      <c r="H36" s="29">
        <f>_xlfn.IFS(B36=OG_TOELICHTING!B29,1,B36=OG_TOELICHTING!B30,4,B36=OG_TOELICHTING!B31,7,B36=OG_TOELICHTING!B32,10,B36=OG_TOELICHTING!B33,0)</f>
        <v>0</v>
      </c>
      <c r="I36" s="203"/>
      <c r="J36" s="12"/>
      <c r="K36" s="13">
        <f>_xlfn.IFS(H36&gt;0,1,H36=0,0)</f>
        <v>0</v>
      </c>
      <c r="L36" s="13"/>
      <c r="M36" s="13"/>
      <c r="N36" s="18"/>
      <c r="O36" s="20"/>
      <c r="P36" s="14"/>
    </row>
    <row r="37" spans="1:16" ht="18.75" x14ac:dyDescent="0.3">
      <c r="A37" s="41">
        <v>3</v>
      </c>
      <c r="B37" s="42" t="s">
        <v>1</v>
      </c>
      <c r="C37" s="42"/>
      <c r="D37" s="43"/>
      <c r="E37" s="43"/>
      <c r="F37" s="43"/>
      <c r="G37" s="43"/>
      <c r="H37" s="43"/>
      <c r="I37" s="44"/>
      <c r="J37" s="12"/>
      <c r="K37" s="13"/>
      <c r="L37" s="13"/>
      <c r="M37" s="13"/>
      <c r="N37" s="18"/>
      <c r="O37" s="20"/>
      <c r="P37" s="14"/>
    </row>
    <row r="38" spans="1:16" ht="25.5" x14ac:dyDescent="0.3">
      <c r="A38" s="39"/>
      <c r="B38" s="40" t="s">
        <v>4</v>
      </c>
      <c r="C38" s="40"/>
      <c r="D38" s="40" t="s">
        <v>7</v>
      </c>
      <c r="E38" s="40"/>
      <c r="F38" s="40" t="s">
        <v>38</v>
      </c>
      <c r="G38" s="40"/>
      <c r="H38" s="25" t="s">
        <v>8</v>
      </c>
      <c r="I38" s="24" t="s">
        <v>9</v>
      </c>
      <c r="J38" s="12"/>
      <c r="K38" s="13"/>
      <c r="L38" s="13"/>
      <c r="M38" s="13"/>
      <c r="N38" s="18"/>
      <c r="O38" s="20"/>
      <c r="P38" s="14"/>
    </row>
    <row r="39" spans="1:16" ht="38.25" customHeight="1" x14ac:dyDescent="0.3">
      <c r="A39" s="32" t="s">
        <v>32</v>
      </c>
      <c r="B39" s="212" t="s">
        <v>83</v>
      </c>
      <c r="C39" s="212"/>
      <c r="D39" s="212"/>
      <c r="E39" s="212"/>
      <c r="F39" s="212"/>
      <c r="G39" s="213"/>
      <c r="H39" s="28"/>
      <c r="I39" s="205">
        <f>(H40+H44)</f>
        <v>0</v>
      </c>
      <c r="J39" s="12"/>
      <c r="K39" s="13"/>
      <c r="L39" s="13"/>
      <c r="M39" s="13"/>
      <c r="N39" s="18"/>
      <c r="O39" s="20"/>
      <c r="P39" s="14"/>
    </row>
    <row r="40" spans="1:16" ht="70.7" customHeight="1" x14ac:dyDescent="0.25">
      <c r="A40" s="60"/>
      <c r="B40" s="174" t="s">
        <v>123</v>
      </c>
      <c r="C40" s="181" t="str">
        <f>_xlfn.IFS(B40=OG_TOELICHTING!B37,OG_TOELICHTING!D37,B40=OG_TOELICHTING!B38,OG_TOELICHTING!D38,B40=OG_TOELICHTING!B39,OG_TOELICHTING!D39,B40=OG_TOELICHTING!B40,OG_TOELICHTING!D40,B40=OG_TOELICHTING!B41,OG_TOELICHTING!D41)</f>
        <v>Niet te beoordelen.</v>
      </c>
      <c r="D40" s="182"/>
      <c r="E40" s="183"/>
      <c r="F40" s="179"/>
      <c r="G40" s="180"/>
      <c r="H40" s="29">
        <f>_xlfn.IFS(B40=OG_TOELICHTING!B37,1,B40=OG_TOELICHTING!B38,4,B40=OG_TOELICHTING!B39,7,B40=OG_TOELICHTING!B40,10,B40=OG_TOELICHTING!B41,0)</f>
        <v>0</v>
      </c>
      <c r="I40" s="206"/>
      <c r="J40" s="12"/>
      <c r="K40" s="13">
        <f>_xlfn.IFS(H40&gt;0,1,H40=0,0)</f>
        <v>0</v>
      </c>
      <c r="L40" s="13"/>
      <c r="M40" s="13"/>
      <c r="N40" s="18"/>
      <c r="O40" s="20"/>
      <c r="P40" s="14"/>
    </row>
    <row r="41" spans="1:16" ht="15.75" x14ac:dyDescent="0.25">
      <c r="A41" s="75"/>
      <c r="B41" s="66" t="s">
        <v>155</v>
      </c>
      <c r="C41" s="66"/>
      <c r="D41" s="76"/>
      <c r="E41" s="76"/>
      <c r="F41" s="76"/>
      <c r="G41" s="76"/>
      <c r="H41" s="47"/>
      <c r="I41" s="206"/>
      <c r="J41" s="12"/>
      <c r="K41" s="13"/>
      <c r="L41" s="13"/>
      <c r="M41" s="13"/>
      <c r="N41" s="18"/>
      <c r="O41" s="20"/>
      <c r="P41" s="14"/>
    </row>
    <row r="42" spans="1:16" ht="15.75" x14ac:dyDescent="0.25">
      <c r="A42" s="75"/>
      <c r="B42" s="66" t="s">
        <v>156</v>
      </c>
      <c r="C42" s="66"/>
      <c r="D42" s="76"/>
      <c r="E42" s="76"/>
      <c r="F42" s="76"/>
      <c r="G42" s="76"/>
      <c r="H42" s="47"/>
      <c r="I42" s="206"/>
      <c r="J42" s="12"/>
      <c r="K42" s="13"/>
      <c r="L42" s="13"/>
      <c r="M42" s="13"/>
      <c r="N42" s="18"/>
      <c r="O42" s="20"/>
      <c r="P42" s="14"/>
    </row>
    <row r="43" spans="1:16" ht="18.75" x14ac:dyDescent="0.3">
      <c r="A43" s="32" t="s">
        <v>33</v>
      </c>
      <c r="B43" s="27" t="s">
        <v>99</v>
      </c>
      <c r="C43" s="27"/>
      <c r="D43" s="129"/>
      <c r="E43" s="129"/>
      <c r="F43" s="129"/>
      <c r="G43" s="129"/>
      <c r="H43" s="33"/>
      <c r="I43" s="206"/>
      <c r="J43" s="12"/>
      <c r="K43" s="13"/>
      <c r="L43" s="13"/>
      <c r="M43" s="13"/>
      <c r="N43" s="18"/>
      <c r="O43" s="20"/>
      <c r="P43" s="14"/>
    </row>
    <row r="44" spans="1:16" ht="70.7" customHeight="1" x14ac:dyDescent="0.25">
      <c r="A44" s="60"/>
      <c r="B44" s="174" t="s">
        <v>123</v>
      </c>
      <c r="C44" s="181" t="str">
        <f>_xlfn.IFS(B44=OG_TOELICHTING!B43,OG_TOELICHTING!D43,B44=OG_TOELICHTING!B44,OG_TOELICHTING!D44,B44=OG_TOELICHTING!B45,OG_TOELICHTING!D45,B44=OG_TOELICHTING!B46,OG_TOELICHTING!D46,B44=OG_TOELICHTING!B47,OG_TOELICHTING!D47)</f>
        <v>Niet te beoordelen.</v>
      </c>
      <c r="D44" s="182"/>
      <c r="E44" s="183"/>
      <c r="F44" s="179"/>
      <c r="G44" s="180"/>
      <c r="H44" s="29">
        <f>_xlfn.IFS(B44=OG_TOELICHTING!B43,1,B44=OG_TOELICHTING!B44,4,B44=OG_TOELICHTING!B45,7,B44=OG_TOELICHTING!B46,10,B44=OG_TOELICHTING!B47,0)</f>
        <v>0</v>
      </c>
      <c r="I44" s="206"/>
      <c r="J44" s="12"/>
      <c r="K44" s="13">
        <f>_xlfn.IFS(H44&gt;0,1,H44=0,0)</f>
        <v>0</v>
      </c>
      <c r="L44" s="13"/>
      <c r="M44" s="13"/>
      <c r="N44" s="18"/>
      <c r="O44" s="20"/>
      <c r="P44" s="14"/>
    </row>
    <row r="45" spans="1:16" x14ac:dyDescent="0.25">
      <c r="A45" s="75"/>
      <c r="B45" s="89" t="s">
        <v>136</v>
      </c>
      <c r="C45" s="89"/>
      <c r="D45" s="86"/>
      <c r="E45" s="86"/>
      <c r="F45" s="86"/>
      <c r="G45" s="86"/>
      <c r="H45" s="124"/>
      <c r="I45" s="206"/>
      <c r="J45" s="12"/>
      <c r="K45" s="13"/>
      <c r="L45" s="13"/>
      <c r="M45" s="13"/>
      <c r="N45" s="18"/>
      <c r="O45" s="20"/>
      <c r="P45" s="14"/>
    </row>
    <row r="46" spans="1:16" ht="16.5" customHeight="1" thickBot="1" x14ac:dyDescent="0.3">
      <c r="A46" s="82"/>
      <c r="B46" s="125" t="s">
        <v>216</v>
      </c>
      <c r="C46" s="125"/>
      <c r="D46" s="126"/>
      <c r="E46" s="126"/>
      <c r="F46" s="126"/>
      <c r="G46" s="86"/>
      <c r="H46" s="124"/>
      <c r="I46" s="207"/>
      <c r="J46" s="12"/>
      <c r="K46" s="13"/>
      <c r="L46" s="13"/>
      <c r="M46" s="13"/>
      <c r="N46" s="18"/>
      <c r="O46" s="20"/>
      <c r="P46" s="14"/>
    </row>
    <row r="47" spans="1:16" ht="18.75" x14ac:dyDescent="0.3">
      <c r="A47" s="41">
        <v>4</v>
      </c>
      <c r="B47" s="42" t="s">
        <v>22</v>
      </c>
      <c r="C47" s="42"/>
      <c r="D47" s="43"/>
      <c r="E47" s="43"/>
      <c r="F47" s="43"/>
      <c r="G47" s="43"/>
      <c r="H47" s="43"/>
      <c r="I47" s="44"/>
      <c r="J47" s="12"/>
      <c r="K47" s="13"/>
      <c r="L47" s="13"/>
      <c r="M47" s="13"/>
      <c r="N47" s="18"/>
      <c r="O47" s="18"/>
      <c r="P47" s="14"/>
    </row>
    <row r="48" spans="1:16" ht="25.5" x14ac:dyDescent="0.3">
      <c r="A48" s="39"/>
      <c r="B48" s="40" t="s">
        <v>4</v>
      </c>
      <c r="C48" s="40"/>
      <c r="D48" s="40" t="s">
        <v>7</v>
      </c>
      <c r="E48" s="40"/>
      <c r="F48" s="40" t="s">
        <v>38</v>
      </c>
      <c r="G48" s="40"/>
      <c r="H48" s="25" t="s">
        <v>8</v>
      </c>
      <c r="I48" s="24" t="s">
        <v>9</v>
      </c>
      <c r="J48" s="12"/>
      <c r="K48" s="13"/>
      <c r="L48" s="13"/>
      <c r="M48" s="13"/>
      <c r="N48" s="18"/>
      <c r="O48" s="18"/>
      <c r="P48" s="14"/>
    </row>
    <row r="49" spans="1:16" ht="18.75" x14ac:dyDescent="0.3">
      <c r="A49" s="32" t="s">
        <v>34</v>
      </c>
      <c r="B49" s="27" t="s">
        <v>87</v>
      </c>
      <c r="C49" s="27"/>
      <c r="D49" s="27"/>
      <c r="E49" s="27"/>
      <c r="F49" s="27"/>
      <c r="G49" s="45"/>
      <c r="H49" s="28"/>
      <c r="I49" s="202">
        <f>(H50+H52)</f>
        <v>0</v>
      </c>
      <c r="J49" s="12"/>
      <c r="K49" s="13"/>
      <c r="L49" s="13"/>
      <c r="M49" s="13"/>
      <c r="N49" s="18"/>
      <c r="O49" s="18"/>
      <c r="P49" s="14"/>
    </row>
    <row r="50" spans="1:16" ht="70.7" customHeight="1" x14ac:dyDescent="0.25">
      <c r="A50" s="60"/>
      <c r="B50" s="174" t="s">
        <v>123</v>
      </c>
      <c r="C50" s="181" t="str">
        <f>_xlfn.IFS(B50=OG_TOELICHTING!B51,OG_TOELICHTING!D51,B50=OG_TOELICHTING!B52,OG_TOELICHTING!D52,B50=OG_TOELICHTING!B53,OG_TOELICHTING!D53,B50=OG_TOELICHTING!B54,OG_TOELICHTING!D54,B50=OG_TOELICHTING!B55,OG_TOELICHTING!D55)</f>
        <v>Niet te beoordelen.</v>
      </c>
      <c r="D50" s="182"/>
      <c r="E50" s="183"/>
      <c r="F50" s="179"/>
      <c r="G50" s="180"/>
      <c r="H50" s="29">
        <f>_xlfn.IFS(B50=OG_TOELICHTING!B51,1,B50=OG_TOELICHTING!B52,4,B50=OG_TOELICHTING!B53,7,B50=OG_TOELICHTING!B54,10,B50=OG_TOELICHTING!B55,0)</f>
        <v>0</v>
      </c>
      <c r="I50" s="203"/>
      <c r="J50" s="12"/>
      <c r="K50" s="13">
        <f>_xlfn.IFS(H50&gt;0,1,H50=0,0)</f>
        <v>0</v>
      </c>
      <c r="L50" s="13"/>
      <c r="M50" s="13"/>
      <c r="N50" s="18"/>
      <c r="O50" s="20"/>
      <c r="P50" s="14"/>
    </row>
    <row r="51" spans="1:16" ht="18.75" x14ac:dyDescent="0.3">
      <c r="A51" s="32" t="s">
        <v>35</v>
      </c>
      <c r="B51" s="27" t="s">
        <v>90</v>
      </c>
      <c r="C51" s="27"/>
      <c r="D51" s="129"/>
      <c r="E51" s="129"/>
      <c r="F51" s="129"/>
      <c r="G51" s="49"/>
      <c r="H51" s="33"/>
      <c r="I51" s="203"/>
      <c r="J51" s="12"/>
      <c r="K51" s="13"/>
      <c r="L51" s="13"/>
      <c r="M51" s="13"/>
      <c r="N51" s="18"/>
      <c r="O51" s="20"/>
      <c r="P51" s="14"/>
    </row>
    <row r="52" spans="1:16" ht="70.7" customHeight="1" x14ac:dyDescent="0.25">
      <c r="A52" s="60"/>
      <c r="B52" s="174" t="s">
        <v>123</v>
      </c>
      <c r="C52" s="181" t="str">
        <f>_xlfn.IFS(B52=OG_TOELICHTING!B57,OG_TOELICHTING!D57,B52=OG_TOELICHTING!B58,OG_TOELICHTING!D58,B52=OG_TOELICHTING!B59,OG_TOELICHTING!D59,B52=OG_TOELICHTING!B60,OG_TOELICHTING!D60,B52=OG_TOELICHTING!B61,OG_TOELICHTING!D61)</f>
        <v>Niet te beoordelen.</v>
      </c>
      <c r="D52" s="182"/>
      <c r="E52" s="183"/>
      <c r="F52" s="179"/>
      <c r="G52" s="180"/>
      <c r="H52" s="29">
        <f>_xlfn.IFS(B52=OG_TOELICHTING!B57,1,B52=OG_TOELICHTING!B58,4,B52=OG_TOELICHTING!B59,7,B52=OG_TOELICHTING!B60,10,B52=OG_TOELICHTING!B61,0)</f>
        <v>0</v>
      </c>
      <c r="I52" s="203"/>
      <c r="J52" s="12"/>
      <c r="K52" s="13">
        <f>_xlfn.IFS(H52&gt;0,1,H52=0,0)</f>
        <v>0</v>
      </c>
      <c r="L52" s="13"/>
      <c r="M52" s="13"/>
      <c r="N52" s="18"/>
      <c r="O52" s="20"/>
      <c r="P52" s="14"/>
    </row>
    <row r="53" spans="1:16" ht="15.75" x14ac:dyDescent="0.25">
      <c r="A53" s="75"/>
      <c r="B53" s="66" t="s">
        <v>203</v>
      </c>
      <c r="C53" s="66"/>
      <c r="D53" s="80"/>
      <c r="E53" s="80"/>
      <c r="F53" s="80"/>
      <c r="G53" s="81"/>
      <c r="H53" s="34"/>
      <c r="I53" s="203"/>
      <c r="J53" s="12"/>
      <c r="K53" s="13"/>
      <c r="L53" s="13"/>
      <c r="M53" s="13"/>
      <c r="N53" s="18"/>
      <c r="O53" s="20"/>
      <c r="P53" s="14"/>
    </row>
    <row r="54" spans="1:16" ht="15.75" x14ac:dyDescent="0.25">
      <c r="A54" s="75"/>
      <c r="B54" s="66" t="s">
        <v>204</v>
      </c>
      <c r="C54" s="66"/>
      <c r="D54" s="80"/>
      <c r="E54" s="80"/>
      <c r="F54" s="80"/>
      <c r="G54" s="81"/>
      <c r="H54" s="34"/>
      <c r="I54" s="203"/>
      <c r="J54" s="12"/>
      <c r="K54" s="13"/>
      <c r="L54" s="13"/>
      <c r="M54" s="13"/>
      <c r="N54" s="18"/>
      <c r="O54" s="20"/>
      <c r="P54" s="14"/>
    </row>
    <row r="55" spans="1:16" ht="16.5" thickBot="1" x14ac:dyDescent="0.3">
      <c r="A55" s="82"/>
      <c r="B55" s="83" t="s">
        <v>205</v>
      </c>
      <c r="C55" s="83"/>
      <c r="D55" s="84"/>
      <c r="E55" s="84"/>
      <c r="F55" s="84"/>
      <c r="G55" s="85"/>
      <c r="H55" s="50"/>
      <c r="I55" s="204"/>
      <c r="J55" s="12"/>
      <c r="K55" s="13"/>
      <c r="L55" s="13"/>
      <c r="M55" s="13"/>
      <c r="N55" s="18"/>
      <c r="O55" s="20"/>
      <c r="P55" s="14"/>
    </row>
    <row r="56" spans="1:16" ht="18.75" x14ac:dyDescent="0.3">
      <c r="A56" s="41">
        <v>5</v>
      </c>
      <c r="B56" s="42" t="s">
        <v>3</v>
      </c>
      <c r="C56" s="42"/>
      <c r="D56" s="43"/>
      <c r="E56" s="43"/>
      <c r="F56" s="43"/>
      <c r="G56" s="43"/>
      <c r="H56" s="43"/>
      <c r="I56" s="44"/>
      <c r="J56" s="12"/>
      <c r="K56" s="13"/>
      <c r="L56" s="13"/>
      <c r="M56" s="13"/>
      <c r="N56" s="18"/>
      <c r="O56" s="20"/>
      <c r="P56" s="14"/>
    </row>
    <row r="57" spans="1:16" ht="25.5" x14ac:dyDescent="0.3">
      <c r="A57" s="39"/>
      <c r="B57" s="40" t="s">
        <v>4</v>
      </c>
      <c r="C57" s="40"/>
      <c r="D57" s="40" t="s">
        <v>7</v>
      </c>
      <c r="E57" s="40"/>
      <c r="F57" s="40" t="s">
        <v>38</v>
      </c>
      <c r="G57" s="40"/>
      <c r="H57" s="25" t="s">
        <v>8</v>
      </c>
      <c r="I57" s="24" t="s">
        <v>9</v>
      </c>
      <c r="J57" s="12"/>
      <c r="K57" s="13"/>
      <c r="L57" s="13"/>
      <c r="M57" s="13"/>
      <c r="N57" s="18"/>
      <c r="O57" s="20"/>
      <c r="P57" s="14"/>
    </row>
    <row r="58" spans="1:16" ht="36" customHeight="1" x14ac:dyDescent="0.3">
      <c r="A58" s="32" t="s">
        <v>36</v>
      </c>
      <c r="B58" s="212" t="s">
        <v>97</v>
      </c>
      <c r="C58" s="212"/>
      <c r="D58" s="212"/>
      <c r="E58" s="212"/>
      <c r="F58" s="212"/>
      <c r="G58" s="213"/>
      <c r="H58" s="46"/>
      <c r="I58" s="202">
        <f>(H59)</f>
        <v>0</v>
      </c>
      <c r="J58" s="12"/>
      <c r="K58" s="13"/>
      <c r="L58" s="13"/>
      <c r="M58" s="13"/>
      <c r="N58" s="18"/>
      <c r="O58" s="20"/>
      <c r="P58" s="14"/>
    </row>
    <row r="59" spans="1:16" ht="83.25" customHeight="1" thickBot="1" x14ac:dyDescent="0.3">
      <c r="A59" s="60"/>
      <c r="B59" s="174" t="s">
        <v>123</v>
      </c>
      <c r="C59" s="181" t="str">
        <f>_xlfn.IFS(B59=OG_TOELICHTING!B65,OG_TOELICHTING!D65,B59=OG_TOELICHTING!B66,OG_TOELICHTING!D66,B59=OG_TOELICHTING!B67,OG_TOELICHTING!D67,B59=OG_TOELICHTING!B68,OG_TOELICHTING!D68,B59=OG_TOELICHTING!B69,OG_TOELICHTING!D69)</f>
        <v>Niet te beoordelen.</v>
      </c>
      <c r="D59" s="182"/>
      <c r="E59" s="183"/>
      <c r="F59" s="179"/>
      <c r="G59" s="180"/>
      <c r="H59" s="29">
        <f>_xlfn.IFS(B59=OG_TOELICHTING!B65,1,B59=OG_TOELICHTING!B66,4,B59=OG_TOELICHTING!B67,7,B59=OG_TOELICHTING!B68,10,B59=OG_TOELICHTING!B69,0)</f>
        <v>0</v>
      </c>
      <c r="I59" s="203"/>
      <c r="J59" s="12"/>
      <c r="K59" s="13">
        <f>_xlfn.IFS(H59&gt;0,1,H59=0,0)</f>
        <v>0</v>
      </c>
      <c r="L59" s="13"/>
      <c r="M59" s="13"/>
      <c r="N59" s="18"/>
      <c r="O59" s="20"/>
      <c r="P59" s="14"/>
    </row>
    <row r="60" spans="1:16" ht="18.75" x14ac:dyDescent="0.3">
      <c r="A60" s="41">
        <v>6</v>
      </c>
      <c r="B60" s="42" t="s">
        <v>112</v>
      </c>
      <c r="C60" s="42"/>
      <c r="D60" s="43"/>
      <c r="E60" s="43"/>
      <c r="F60" s="43"/>
      <c r="G60" s="43"/>
      <c r="H60" s="43"/>
      <c r="I60" s="44"/>
      <c r="J60" s="12"/>
      <c r="K60" s="13"/>
      <c r="L60" s="13"/>
      <c r="M60" s="13"/>
      <c r="N60" s="18"/>
      <c r="O60" s="20"/>
      <c r="P60" s="14"/>
    </row>
    <row r="61" spans="1:16" ht="25.5" x14ac:dyDescent="0.3">
      <c r="A61" s="39"/>
      <c r="B61" s="40" t="s">
        <v>4</v>
      </c>
      <c r="C61" s="40"/>
      <c r="D61" s="40" t="s">
        <v>7</v>
      </c>
      <c r="E61" s="40"/>
      <c r="F61" s="40" t="s">
        <v>38</v>
      </c>
      <c r="G61" s="40"/>
      <c r="H61" s="25" t="s">
        <v>8</v>
      </c>
      <c r="I61" s="24" t="s">
        <v>9</v>
      </c>
      <c r="J61" s="12"/>
      <c r="K61" s="13"/>
      <c r="L61" s="13"/>
      <c r="M61" s="13"/>
      <c r="N61" s="18"/>
      <c r="O61" s="20"/>
      <c r="P61" s="14"/>
    </row>
    <row r="62" spans="1:16" ht="18.75" x14ac:dyDescent="0.3">
      <c r="A62" s="32" t="s">
        <v>40</v>
      </c>
      <c r="B62" s="27" t="s">
        <v>113</v>
      </c>
      <c r="C62" s="27"/>
      <c r="D62" s="27"/>
      <c r="E62" s="27"/>
      <c r="F62" s="27"/>
      <c r="G62" s="27"/>
      <c r="H62" s="28"/>
      <c r="I62" s="202">
        <f>(H63)</f>
        <v>0</v>
      </c>
      <c r="J62" s="12"/>
      <c r="K62" s="13"/>
      <c r="L62" s="13"/>
      <c r="M62" s="13"/>
      <c r="N62" s="18"/>
      <c r="O62" s="20"/>
      <c r="P62" s="14"/>
    </row>
    <row r="63" spans="1:16" ht="70.7" customHeight="1" x14ac:dyDescent="0.25">
      <c r="A63" s="60"/>
      <c r="B63" s="174" t="s">
        <v>123</v>
      </c>
      <c r="C63" s="181" t="str">
        <f>_xlfn.IFS(B63=OG_TOELICHTING!B73,OG_TOELICHTING!D74,B63=OG_TOELICHTING!B75,OG_TOELICHTING!D75,B63=OG_TOELICHTING!B76,OG_TOELICHTING!D76,B63=OG_TOELICHTING!B77,OG_TOELICHTING!D77,B63=OG_TOELICHTING!B78,OG_TOELICHTING!D78)</f>
        <v>Niet te beoordelen.</v>
      </c>
      <c r="D63" s="182"/>
      <c r="E63" s="183"/>
      <c r="F63" s="179"/>
      <c r="G63" s="180"/>
      <c r="H63" s="29">
        <f>_xlfn.IFS(B63=OG_TOELICHTING!B73,1,B63=OG_TOELICHTING!B74,4,B63=OG_TOELICHTING!B75,7,B63=OG_TOELICHTING!B76,10,B63=OG_TOELICHTING!B77,0)</f>
        <v>0</v>
      </c>
      <c r="I63" s="203"/>
      <c r="J63" s="12"/>
      <c r="K63" s="13">
        <f>_xlfn.IFS(H63&gt;0,1,H63=0,0)</f>
        <v>0</v>
      </c>
      <c r="L63" s="13"/>
      <c r="M63" s="13"/>
      <c r="N63" s="18"/>
      <c r="O63" s="20"/>
      <c r="P63" s="14"/>
    </row>
    <row r="64" spans="1:16" ht="16.5" thickBot="1" x14ac:dyDescent="0.3">
      <c r="A64" s="82"/>
      <c r="B64" s="83" t="s">
        <v>69</v>
      </c>
      <c r="C64" s="83"/>
      <c r="D64" s="126"/>
      <c r="E64" s="126"/>
      <c r="F64" s="126"/>
      <c r="G64" s="126"/>
      <c r="H64" s="50"/>
      <c r="I64" s="204"/>
      <c r="J64" s="12"/>
      <c r="K64" s="13"/>
      <c r="L64" s="13"/>
      <c r="M64" s="13"/>
      <c r="N64" s="18"/>
      <c r="O64" s="20"/>
      <c r="P64" s="14"/>
    </row>
    <row r="65" spans="1:16" ht="8.25" customHeight="1" thickBot="1" x14ac:dyDescent="0.3">
      <c r="A65" s="132"/>
      <c r="B65" s="17"/>
      <c r="C65" s="17"/>
      <c r="D65" s="17"/>
      <c r="E65" s="17"/>
      <c r="F65" s="17"/>
      <c r="G65" s="17"/>
      <c r="H65" s="135"/>
      <c r="I65" s="136"/>
      <c r="J65" s="12"/>
      <c r="K65" s="13"/>
      <c r="L65" s="13"/>
      <c r="M65" s="13"/>
      <c r="N65" s="18"/>
      <c r="O65" s="20"/>
      <c r="P65" s="14"/>
    </row>
    <row r="66" spans="1:16" ht="15.75" customHeight="1" x14ac:dyDescent="0.25">
      <c r="A66" s="175" t="s">
        <v>145</v>
      </c>
      <c r="B66" s="176"/>
      <c r="C66" s="215"/>
      <c r="D66" s="138"/>
      <c r="E66" s="139" t="s">
        <v>146</v>
      </c>
      <c r="F66" s="17"/>
      <c r="G66" s="17"/>
      <c r="H66" s="196" t="s">
        <v>74</v>
      </c>
      <c r="I66" s="199" t="e">
        <f>(H15+H21+H26+H32+H36+H40+H44+H50+H52+H59+H63)/K67</f>
        <v>#DIV/0!</v>
      </c>
      <c r="J66" s="12"/>
      <c r="K66" s="13" t="s">
        <v>78</v>
      </c>
      <c r="L66" s="13"/>
      <c r="M66" s="13"/>
      <c r="N66" s="18"/>
      <c r="O66" s="20"/>
      <c r="P66" s="14"/>
    </row>
    <row r="67" spans="1:16" x14ac:dyDescent="0.25">
      <c r="A67" s="219"/>
      <c r="B67" s="220"/>
      <c r="C67" s="221"/>
      <c r="D67" s="195"/>
      <c r="E67" s="170"/>
      <c r="F67" s="17"/>
      <c r="G67" s="17"/>
      <c r="H67" s="197"/>
      <c r="I67" s="200"/>
      <c r="J67" s="12"/>
      <c r="K67" s="13">
        <f>K15+K21+K26+K32+K36+K40+K44+K50+K52+K59+K63</f>
        <v>0</v>
      </c>
      <c r="L67" s="13"/>
      <c r="M67" s="13"/>
      <c r="N67" s="18"/>
      <c r="O67" s="20"/>
      <c r="P67" s="14"/>
    </row>
    <row r="68" spans="1:16" x14ac:dyDescent="0.25">
      <c r="A68" s="219"/>
      <c r="B68" s="220"/>
      <c r="C68" s="221"/>
      <c r="D68" s="195"/>
      <c r="E68" s="170"/>
      <c r="F68" s="17"/>
      <c r="G68" s="17"/>
      <c r="H68" s="197"/>
      <c r="I68" s="200"/>
      <c r="J68" s="12"/>
      <c r="K68" s="13"/>
      <c r="L68" s="13"/>
      <c r="M68" s="13"/>
      <c r="N68" s="18"/>
      <c r="O68" s="20"/>
      <c r="P68" s="14"/>
    </row>
    <row r="69" spans="1:16" x14ac:dyDescent="0.25">
      <c r="A69" s="219"/>
      <c r="B69" s="220"/>
      <c r="C69" s="221"/>
      <c r="D69" s="195"/>
      <c r="E69" s="170"/>
      <c r="F69" s="17"/>
      <c r="G69" s="17"/>
      <c r="H69" s="197"/>
      <c r="I69" s="200"/>
      <c r="J69" s="12"/>
      <c r="K69" s="13"/>
      <c r="L69" s="13"/>
      <c r="M69" s="13"/>
      <c r="N69" s="18"/>
      <c r="O69" s="20"/>
      <c r="P69" s="14"/>
    </row>
    <row r="70" spans="1:16" x14ac:dyDescent="0.25">
      <c r="A70" s="184" t="s">
        <v>73</v>
      </c>
      <c r="B70" s="185"/>
      <c r="C70" s="116"/>
      <c r="D70" s="22"/>
      <c r="E70" s="141" t="s">
        <v>73</v>
      </c>
      <c r="F70" s="17"/>
      <c r="G70" s="17"/>
      <c r="H70" s="197"/>
      <c r="I70" s="200"/>
      <c r="J70" s="12"/>
      <c r="K70" s="13"/>
      <c r="L70" s="13"/>
      <c r="M70" s="13"/>
      <c r="N70" s="18"/>
      <c r="O70" s="20"/>
      <c r="P70" s="14"/>
    </row>
    <row r="71" spans="1:16" ht="15.75" thickBot="1" x14ac:dyDescent="0.3">
      <c r="A71" s="216"/>
      <c r="B71" s="217"/>
      <c r="C71" s="218"/>
      <c r="D71" s="23"/>
      <c r="E71" s="171"/>
      <c r="F71" s="26"/>
      <c r="G71" s="26"/>
      <c r="H71" s="198"/>
      <c r="I71" s="201"/>
      <c r="J71" s="12"/>
      <c r="K71" s="13"/>
      <c r="L71" s="13"/>
      <c r="M71" s="13"/>
      <c r="N71" s="18"/>
      <c r="O71" s="20"/>
      <c r="P71" s="14"/>
    </row>
    <row r="72" spans="1:16" x14ac:dyDescent="0.25">
      <c r="B72" s="1"/>
      <c r="C72" s="1"/>
      <c r="D72" s="1"/>
      <c r="E72" s="1"/>
      <c r="F72" s="1"/>
      <c r="G72" s="1"/>
      <c r="H72" s="2"/>
      <c r="I72" s="2"/>
      <c r="J72" s="3"/>
      <c r="K72" s="10"/>
      <c r="L72" s="10"/>
      <c r="M72" s="10"/>
      <c r="N72" s="19"/>
      <c r="O72" s="21"/>
      <c r="P72" s="4"/>
    </row>
    <row r="73" spans="1:16" x14ac:dyDescent="0.25">
      <c r="B73" s="1"/>
      <c r="C73" s="1"/>
      <c r="D73" s="1"/>
      <c r="E73" s="1"/>
      <c r="F73" s="1"/>
      <c r="G73" s="1"/>
      <c r="H73" s="2"/>
      <c r="I73" s="2"/>
      <c r="J73" s="3"/>
      <c r="K73" s="10"/>
      <c r="L73" s="10"/>
      <c r="M73" s="10"/>
      <c r="N73" s="19"/>
      <c r="O73" s="21"/>
      <c r="P73" s="4"/>
    </row>
    <row r="74" spans="1:16" x14ac:dyDescent="0.25">
      <c r="B74" s="1"/>
      <c r="C74" s="1"/>
      <c r="D74" s="1"/>
      <c r="E74" s="1"/>
      <c r="F74" s="1"/>
      <c r="G74" s="1"/>
      <c r="H74" s="2"/>
      <c r="I74" s="2"/>
      <c r="J74" s="3"/>
      <c r="K74" s="10"/>
      <c r="L74" s="10"/>
      <c r="M74" s="10"/>
      <c r="N74" s="19"/>
      <c r="O74" s="21"/>
      <c r="P74" s="4"/>
    </row>
    <row r="75" spans="1:16" x14ac:dyDescent="0.25">
      <c r="B75" s="1"/>
      <c r="C75" s="1"/>
      <c r="D75" s="1"/>
      <c r="E75" s="1"/>
      <c r="F75" s="1"/>
      <c r="G75" s="1"/>
      <c r="H75" s="2"/>
      <c r="I75" s="2"/>
      <c r="J75" s="3"/>
      <c r="K75" s="10"/>
      <c r="L75" s="10"/>
      <c r="M75" s="10"/>
      <c r="N75" s="19"/>
      <c r="O75" s="21"/>
      <c r="P75" s="4"/>
    </row>
    <row r="76" spans="1:16" x14ac:dyDescent="0.25">
      <c r="B76" s="1"/>
      <c r="C76" s="1"/>
      <c r="D76" s="1"/>
      <c r="E76" s="1"/>
      <c r="F76" s="1"/>
      <c r="G76" s="1"/>
      <c r="H76" s="2"/>
      <c r="I76" s="2"/>
      <c r="J76" s="3"/>
      <c r="K76" s="10"/>
      <c r="L76" s="10"/>
      <c r="M76" s="10"/>
      <c r="N76" s="19"/>
      <c r="O76" s="21"/>
      <c r="P76" s="4"/>
    </row>
    <row r="77" spans="1:16" x14ac:dyDescent="0.25">
      <c r="B77" s="1"/>
      <c r="C77" s="1"/>
      <c r="D77" s="1"/>
      <c r="E77" s="1"/>
      <c r="F77" s="1"/>
      <c r="G77" s="1"/>
      <c r="H77" s="2"/>
      <c r="I77" s="2"/>
      <c r="J77" s="3"/>
      <c r="K77" s="10"/>
      <c r="L77" s="10"/>
      <c r="M77" s="10"/>
      <c r="N77" s="10"/>
      <c r="O77" s="4"/>
      <c r="P77" s="4"/>
    </row>
    <row r="78" spans="1:16" x14ac:dyDescent="0.25">
      <c r="B78" s="1"/>
      <c r="C78" s="1"/>
      <c r="D78" s="1"/>
      <c r="E78" s="1"/>
      <c r="F78" s="1"/>
      <c r="G78" s="1"/>
      <c r="H78" s="2"/>
      <c r="I78" s="2"/>
      <c r="J78" s="3"/>
      <c r="K78" s="10"/>
      <c r="L78" s="10"/>
      <c r="M78" s="10"/>
      <c r="N78" s="10"/>
      <c r="O78" s="4"/>
      <c r="P78" s="4"/>
    </row>
    <row r="79" spans="1:16" x14ac:dyDescent="0.25">
      <c r="B79" s="1"/>
      <c r="C79" s="1"/>
      <c r="D79" s="1"/>
      <c r="E79" s="1"/>
      <c r="F79" s="1"/>
      <c r="G79" s="1"/>
      <c r="H79" s="2"/>
      <c r="I79" s="2"/>
      <c r="J79" s="3"/>
      <c r="K79" s="10"/>
      <c r="L79" s="10"/>
      <c r="M79" s="10"/>
      <c r="N79" s="10"/>
      <c r="O79" s="4"/>
      <c r="P79" s="4"/>
    </row>
    <row r="80" spans="1:16" x14ac:dyDescent="0.25">
      <c r="B80" s="1"/>
      <c r="C80" s="1"/>
      <c r="D80" s="1"/>
      <c r="E80" s="1"/>
      <c r="F80" s="1"/>
      <c r="G80" s="1"/>
      <c r="H80" s="2"/>
      <c r="I80" s="2"/>
      <c r="J80" s="3"/>
      <c r="K80" s="10"/>
      <c r="L80" s="10"/>
      <c r="M80" s="10"/>
      <c r="N80" s="10"/>
      <c r="O80" s="4"/>
      <c r="P80" s="4"/>
    </row>
    <row r="81" spans="2:16" x14ac:dyDescent="0.25">
      <c r="B81" s="1"/>
      <c r="C81" s="1"/>
      <c r="D81" s="1"/>
      <c r="E81" s="1"/>
      <c r="F81" s="1"/>
      <c r="G81" s="1"/>
      <c r="H81" s="2"/>
      <c r="I81" s="2"/>
      <c r="J81" s="3"/>
      <c r="K81" s="10"/>
      <c r="L81" s="10"/>
      <c r="M81" s="10"/>
      <c r="N81" s="10"/>
      <c r="O81" s="4"/>
      <c r="P81" s="4"/>
    </row>
    <row r="82" spans="2:16" x14ac:dyDescent="0.25">
      <c r="B82" s="1"/>
      <c r="C82" s="1"/>
      <c r="D82" s="1"/>
      <c r="E82" s="1"/>
      <c r="F82" s="1"/>
      <c r="G82" s="1"/>
      <c r="H82" s="2"/>
      <c r="I82" s="2"/>
      <c r="J82" s="3"/>
      <c r="K82" s="10"/>
      <c r="L82" s="10"/>
      <c r="M82" s="10"/>
      <c r="N82" s="10"/>
      <c r="O82" s="10"/>
      <c r="P82" s="4"/>
    </row>
    <row r="83" spans="2:16" x14ac:dyDescent="0.25">
      <c r="B83" s="1"/>
      <c r="C83" s="1"/>
      <c r="D83" s="1"/>
      <c r="E83" s="1"/>
      <c r="F83" s="1"/>
      <c r="G83" s="1"/>
      <c r="H83" s="2"/>
      <c r="I83" s="2"/>
      <c r="J83" s="3"/>
      <c r="K83" s="10"/>
      <c r="L83" s="10"/>
      <c r="M83" s="10"/>
      <c r="N83" s="10"/>
      <c r="O83" s="10"/>
      <c r="P83" s="4"/>
    </row>
    <row r="84" spans="2:16" x14ac:dyDescent="0.25">
      <c r="B84" s="1"/>
      <c r="C84" s="1"/>
      <c r="D84" s="1"/>
      <c r="E84" s="1"/>
      <c r="F84" s="1"/>
      <c r="G84" s="1"/>
      <c r="H84" s="2"/>
      <c r="I84" s="2"/>
    </row>
    <row r="85" spans="2:16" x14ac:dyDescent="0.25">
      <c r="B85" s="1"/>
      <c r="C85" s="1"/>
      <c r="D85" s="1"/>
      <c r="E85" s="1"/>
      <c r="F85" s="1"/>
      <c r="G85" s="1"/>
      <c r="H85" s="2"/>
      <c r="I85" s="2"/>
    </row>
  </sheetData>
  <sheetProtection algorithmName="SHA-512" hashValue="/NXLT8XGhkxRogvfWRMlwPHAXnzmCWsf9X2j592VUJP4m5JFguLcCPjLM7zEZG95hQlk1CxPcRhgOj6yYWoCDQ==" saltValue="MYSGVPaFRNxv8KCPDzN8QQ==" spinCount="100000" sheet="1" formatCells="0" formatColumns="0" formatRows="0" insertColumns="0" insertRows="0" insertHyperlinks="0" deleteColumns="0" deleteRows="0" sort="0" autoFilter="0" pivotTables="0"/>
  <mergeCells count="56">
    <mergeCell ref="D3:E3"/>
    <mergeCell ref="G3:I3"/>
    <mergeCell ref="D4:E4"/>
    <mergeCell ref="G4:I4"/>
    <mergeCell ref="D5:E5"/>
    <mergeCell ref="G5:I5"/>
    <mergeCell ref="F21:G21"/>
    <mergeCell ref="D6:E6"/>
    <mergeCell ref="G6:I6"/>
    <mergeCell ref="D7:E7"/>
    <mergeCell ref="G7:I7"/>
    <mergeCell ref="D8:E8"/>
    <mergeCell ref="G8:I8"/>
    <mergeCell ref="I25:I36"/>
    <mergeCell ref="C26:E26"/>
    <mergeCell ref="F26:G26"/>
    <mergeCell ref="C32:E32"/>
    <mergeCell ref="F32:G32"/>
    <mergeCell ref="C36:E36"/>
    <mergeCell ref="F36:G36"/>
    <mergeCell ref="I58:I59"/>
    <mergeCell ref="C59:E59"/>
    <mergeCell ref="F59:G59"/>
    <mergeCell ref="I39:I46"/>
    <mergeCell ref="C40:E40"/>
    <mergeCell ref="F40:G40"/>
    <mergeCell ref="C44:E44"/>
    <mergeCell ref="F44:G44"/>
    <mergeCell ref="I49:I55"/>
    <mergeCell ref="C50:E50"/>
    <mergeCell ref="F50:G50"/>
    <mergeCell ref="C52:E52"/>
    <mergeCell ref="F52:G52"/>
    <mergeCell ref="H66:H71"/>
    <mergeCell ref="I66:I71"/>
    <mergeCell ref="D67:D69"/>
    <mergeCell ref="A70:B70"/>
    <mergeCell ref="I62:I64"/>
    <mergeCell ref="C63:E63"/>
    <mergeCell ref="F63:G63"/>
    <mergeCell ref="B5:C6"/>
    <mergeCell ref="B39:G39"/>
    <mergeCell ref="B58:G58"/>
    <mergeCell ref="A66:C66"/>
    <mergeCell ref="A71:C71"/>
    <mergeCell ref="A67:C67"/>
    <mergeCell ref="A68:C68"/>
    <mergeCell ref="A69:C69"/>
    <mergeCell ref="G9:I9"/>
    <mergeCell ref="D10:E10"/>
    <mergeCell ref="G10:I10"/>
    <mergeCell ref="G11:I11"/>
    <mergeCell ref="I14:I22"/>
    <mergeCell ref="C15:E15"/>
    <mergeCell ref="F15:G15"/>
    <mergeCell ref="C21:E21"/>
  </mergeCells>
  <dataValidations count="1">
    <dataValidation type="list" allowBlank="1" showInputMessage="1" showErrorMessage="1" sqref="E11" xr:uid="{782EB269-0984-4C49-B4F3-1F1F0AC000AC}">
      <formula1>$P$1:$P$8</formula1>
    </dataValidation>
  </dataValidations>
  <pageMargins left="0.23622047244094491" right="0.23622047244094491" top="0.74803149606299213" bottom="0.74803149606299213" header="0.31496062992125984" footer="0.31496062992125984"/>
  <pageSetup paperSize="8" fitToHeight="0" orientation="portrait" r:id="rId1"/>
  <headerFooter>
    <oddHeader>&amp;L&amp;8printdatum: &amp;D&amp;R    &amp;G</oddHeader>
    <oddFooter>&amp;L&amp;8pagina &amp;P van &amp;N&amp;R&amp;8&amp;Z&amp;F</oddFooter>
  </headerFooter>
  <rowBreaks count="2" manualBreakCount="2">
    <brk id="36" max="8" man="1"/>
    <brk id="59" max="8" man="1"/>
  </rowBreaks>
  <legacyDrawingHF r:id="rId2"/>
  <extLst>
    <ext xmlns:x14="http://schemas.microsoft.com/office/spreadsheetml/2009/9/main" uri="{78C0D931-6437-407d-A8EE-F0AAD7539E65}">
      <x14:conditionalFormattings>
        <x14:conditionalFormatting xmlns:xm="http://schemas.microsoft.com/office/excel/2006/main">
          <x14:cfRule type="cellIs" priority="61" operator="equal" id="{C25F7AB8-C491-4691-9C6B-0EFBC789D5C6}">
            <xm:f>ON_TOELICHTING!$B$12</xm:f>
            <x14:dxf>
              <font>
                <color auto="1"/>
              </font>
              <fill>
                <patternFill>
                  <bgColor theme="9" tint="-0.24994659260841701"/>
                </patternFill>
              </fill>
            </x14:dxf>
          </x14:cfRule>
          <x14:cfRule type="cellIs" priority="62" operator="equal" id="{63D8780B-3F11-492A-93D7-BA60AC2F36CE}">
            <xm:f>ON_TOELICHTING!$B$11</xm:f>
            <x14:dxf>
              <fill>
                <patternFill>
                  <bgColor theme="9" tint="0.59996337778862885"/>
                </patternFill>
              </fill>
            </x14:dxf>
          </x14:cfRule>
          <x14:cfRule type="cellIs" priority="63" operator="equal" id="{1CBB6138-530D-4940-862B-1292B7118290}">
            <xm:f>ON_TOELICHTING!$B$10</xm:f>
            <x14:dxf>
              <fill>
                <patternFill>
                  <bgColor theme="7" tint="0.39994506668294322"/>
                </patternFill>
              </fill>
            </x14:dxf>
          </x14:cfRule>
          <x14:cfRule type="cellIs" priority="64" operator="equal" id="{1ECDCEBB-1AF3-4D10-8C0F-E6255E4D0486}">
            <xm:f>ON_TOELICHTING!$B$9</xm:f>
            <x14:dxf>
              <fill>
                <patternFill>
                  <bgColor rgb="FFFF7C80"/>
                </patternFill>
              </fill>
            </x14:dxf>
          </x14:cfRule>
          <xm:sqref>B15</xm:sqref>
        </x14:conditionalFormatting>
        <x14:conditionalFormatting xmlns:xm="http://schemas.microsoft.com/office/excel/2006/main">
          <x14:cfRule type="cellIs" priority="57" operator="equal" id="{DB2501CE-2CCD-40F8-8A02-9C0451B86F78}">
            <xm:f>ON_TOELICHTING!$B$12</xm:f>
            <x14:dxf>
              <font>
                <color auto="1"/>
              </font>
              <fill>
                <patternFill>
                  <bgColor theme="9" tint="-0.24994659260841701"/>
                </patternFill>
              </fill>
            </x14:dxf>
          </x14:cfRule>
          <x14:cfRule type="cellIs" priority="58" operator="equal" id="{93DD6A7D-12B4-4985-9D24-9C5D968FCC7C}">
            <xm:f>ON_TOELICHTING!$B$11</xm:f>
            <x14:dxf>
              <fill>
                <patternFill>
                  <bgColor theme="9" tint="0.59996337778862885"/>
                </patternFill>
              </fill>
            </x14:dxf>
          </x14:cfRule>
          <x14:cfRule type="cellIs" priority="59" operator="equal" id="{90D5C0A3-EC4D-427E-8519-9283F7448D12}">
            <xm:f>ON_TOELICHTING!$B$10</xm:f>
            <x14:dxf>
              <fill>
                <patternFill>
                  <bgColor theme="7" tint="0.39994506668294322"/>
                </patternFill>
              </fill>
            </x14:dxf>
          </x14:cfRule>
          <x14:cfRule type="cellIs" priority="60" operator="equal" id="{1A5FEF45-D9BA-4A56-81ED-6786B98A5D70}">
            <xm:f>ON_TOELICHTING!$B$9</xm:f>
            <x14:dxf>
              <fill>
                <patternFill>
                  <bgColor rgb="FFFF7C80"/>
                </patternFill>
              </fill>
            </x14:dxf>
          </x14:cfRule>
          <xm:sqref>B21</xm:sqref>
        </x14:conditionalFormatting>
        <x14:conditionalFormatting xmlns:xm="http://schemas.microsoft.com/office/excel/2006/main">
          <x14:cfRule type="cellIs" priority="53" operator="equal" id="{9F9F5989-927F-4E3C-BCF8-CC54F00FBE20}">
            <xm:f>ON_TOELICHTING!$B$12</xm:f>
            <x14:dxf>
              <font>
                <color auto="1"/>
              </font>
              <fill>
                <patternFill>
                  <bgColor theme="9" tint="-0.24994659260841701"/>
                </patternFill>
              </fill>
            </x14:dxf>
          </x14:cfRule>
          <x14:cfRule type="cellIs" priority="54" operator="equal" id="{9E5300CE-C5FE-4B5A-BDAD-FB011871C4B1}">
            <xm:f>ON_TOELICHTING!$B$11</xm:f>
            <x14:dxf>
              <fill>
                <patternFill>
                  <bgColor theme="9" tint="0.59996337778862885"/>
                </patternFill>
              </fill>
            </x14:dxf>
          </x14:cfRule>
          <x14:cfRule type="cellIs" priority="55" operator="equal" id="{924C8B7F-040D-4D8F-B249-17B61822152F}">
            <xm:f>ON_TOELICHTING!$B$10</xm:f>
            <x14:dxf>
              <fill>
                <patternFill>
                  <bgColor theme="7" tint="0.39994506668294322"/>
                </patternFill>
              </fill>
            </x14:dxf>
          </x14:cfRule>
          <x14:cfRule type="cellIs" priority="56" operator="equal" id="{AED04088-C515-4B07-A07F-E17711CA9359}">
            <xm:f>ON_TOELICHTING!$B$9</xm:f>
            <x14:dxf>
              <fill>
                <patternFill>
                  <bgColor rgb="FFFF7C80"/>
                </patternFill>
              </fill>
            </x14:dxf>
          </x14:cfRule>
          <xm:sqref>B26</xm:sqref>
        </x14:conditionalFormatting>
        <x14:conditionalFormatting xmlns:xm="http://schemas.microsoft.com/office/excel/2006/main">
          <x14:cfRule type="cellIs" priority="49" operator="equal" id="{DD257EB2-FEA0-4AAD-BD48-61D67273EE27}">
            <xm:f>ON_TOELICHTING!$B$12</xm:f>
            <x14:dxf>
              <font>
                <color auto="1"/>
              </font>
              <fill>
                <patternFill>
                  <bgColor theme="9" tint="-0.24994659260841701"/>
                </patternFill>
              </fill>
            </x14:dxf>
          </x14:cfRule>
          <x14:cfRule type="cellIs" priority="50" operator="equal" id="{AECA59B5-6A51-476C-B0F2-C24F3B0F8416}">
            <xm:f>ON_TOELICHTING!$B$11</xm:f>
            <x14:dxf>
              <fill>
                <patternFill>
                  <bgColor theme="9" tint="0.59996337778862885"/>
                </patternFill>
              </fill>
            </x14:dxf>
          </x14:cfRule>
          <x14:cfRule type="cellIs" priority="51" operator="equal" id="{37ADACA9-34D9-4FE5-B91C-87DB5D115525}">
            <xm:f>ON_TOELICHTING!$B$10</xm:f>
            <x14:dxf>
              <fill>
                <patternFill>
                  <bgColor theme="7" tint="0.39994506668294322"/>
                </patternFill>
              </fill>
            </x14:dxf>
          </x14:cfRule>
          <x14:cfRule type="cellIs" priority="52" operator="equal" id="{41E45FD9-A592-4299-9EAF-D08601D444A0}">
            <xm:f>ON_TOELICHTING!$B$9</xm:f>
            <x14:dxf>
              <fill>
                <patternFill>
                  <bgColor rgb="FFFF7C80"/>
                </patternFill>
              </fill>
            </x14:dxf>
          </x14:cfRule>
          <xm:sqref>B32</xm:sqref>
        </x14:conditionalFormatting>
        <x14:conditionalFormatting xmlns:xm="http://schemas.microsoft.com/office/excel/2006/main">
          <x14:cfRule type="cellIs" priority="45" operator="equal" id="{FD025369-9FF5-4426-A5C5-A66D4238880A}">
            <xm:f>ON_TOELICHTING!$B$12</xm:f>
            <x14:dxf>
              <font>
                <color auto="1"/>
              </font>
              <fill>
                <patternFill>
                  <bgColor theme="9" tint="-0.24994659260841701"/>
                </patternFill>
              </fill>
            </x14:dxf>
          </x14:cfRule>
          <x14:cfRule type="cellIs" priority="46" operator="equal" id="{8518599A-D1BE-436C-87C7-6F6A8F128FB5}">
            <xm:f>ON_TOELICHTING!$B$11</xm:f>
            <x14:dxf>
              <fill>
                <patternFill>
                  <bgColor theme="9" tint="0.59996337778862885"/>
                </patternFill>
              </fill>
            </x14:dxf>
          </x14:cfRule>
          <x14:cfRule type="cellIs" priority="47" operator="equal" id="{1243CADA-FD4E-493E-ADA1-3C2086E37375}">
            <xm:f>ON_TOELICHTING!$B$10</xm:f>
            <x14:dxf>
              <fill>
                <patternFill>
                  <bgColor theme="7" tint="0.39994506668294322"/>
                </patternFill>
              </fill>
            </x14:dxf>
          </x14:cfRule>
          <x14:cfRule type="cellIs" priority="48" operator="equal" id="{BE4FDFAC-1CFE-4E77-89C1-6297B452CEB6}">
            <xm:f>ON_TOELICHTING!$B$9</xm:f>
            <x14:dxf>
              <fill>
                <patternFill>
                  <bgColor rgb="FFFF7C80"/>
                </patternFill>
              </fill>
            </x14:dxf>
          </x14:cfRule>
          <xm:sqref>B36</xm:sqref>
        </x14:conditionalFormatting>
        <x14:conditionalFormatting xmlns:xm="http://schemas.microsoft.com/office/excel/2006/main">
          <x14:cfRule type="cellIs" priority="41" operator="equal" id="{C365C5B1-17DD-4244-B5A7-6B692F7839FD}">
            <xm:f>ON_TOELICHTING!$B$12</xm:f>
            <x14:dxf>
              <font>
                <color auto="1"/>
              </font>
              <fill>
                <patternFill>
                  <bgColor theme="9" tint="-0.24994659260841701"/>
                </patternFill>
              </fill>
            </x14:dxf>
          </x14:cfRule>
          <x14:cfRule type="cellIs" priority="42" operator="equal" id="{7F02B4EF-F856-419A-8C41-0B26ED35D7DB}">
            <xm:f>ON_TOELICHTING!$B$11</xm:f>
            <x14:dxf>
              <fill>
                <patternFill>
                  <bgColor theme="9" tint="0.59996337778862885"/>
                </patternFill>
              </fill>
            </x14:dxf>
          </x14:cfRule>
          <x14:cfRule type="cellIs" priority="43" operator="equal" id="{C168F1FE-DE05-45BA-8909-E261F73A375C}">
            <xm:f>ON_TOELICHTING!$B$10</xm:f>
            <x14:dxf>
              <fill>
                <patternFill>
                  <bgColor theme="7" tint="0.39994506668294322"/>
                </patternFill>
              </fill>
            </x14:dxf>
          </x14:cfRule>
          <x14:cfRule type="cellIs" priority="44" operator="equal" id="{983A3027-9ABE-4BDA-9D2E-9F395CCB553A}">
            <xm:f>ON_TOELICHTING!$B$9</xm:f>
            <x14:dxf>
              <fill>
                <patternFill>
                  <bgColor rgb="FFFF7C80"/>
                </patternFill>
              </fill>
            </x14:dxf>
          </x14:cfRule>
          <xm:sqref>B40</xm:sqref>
        </x14:conditionalFormatting>
        <x14:conditionalFormatting xmlns:xm="http://schemas.microsoft.com/office/excel/2006/main">
          <x14:cfRule type="cellIs" priority="37" operator="equal" id="{872E88D1-C6D8-4EE6-BC1D-B94A979377FF}">
            <xm:f>ON_TOELICHTING!$B$12</xm:f>
            <x14:dxf>
              <font>
                <color auto="1"/>
              </font>
              <fill>
                <patternFill>
                  <bgColor theme="9" tint="-0.24994659260841701"/>
                </patternFill>
              </fill>
            </x14:dxf>
          </x14:cfRule>
          <x14:cfRule type="cellIs" priority="38" operator="equal" id="{18C1864C-E482-4E8E-888C-07177BB1FCED}">
            <xm:f>ON_TOELICHTING!$B$11</xm:f>
            <x14:dxf>
              <fill>
                <patternFill>
                  <bgColor theme="9" tint="0.59996337778862885"/>
                </patternFill>
              </fill>
            </x14:dxf>
          </x14:cfRule>
          <x14:cfRule type="cellIs" priority="39" operator="equal" id="{646244B1-0182-45EA-9A1E-08938680385E}">
            <xm:f>ON_TOELICHTING!$B$10</xm:f>
            <x14:dxf>
              <fill>
                <patternFill>
                  <bgColor theme="7" tint="0.39994506668294322"/>
                </patternFill>
              </fill>
            </x14:dxf>
          </x14:cfRule>
          <x14:cfRule type="cellIs" priority="40" operator="equal" id="{C46EF2B4-8D4F-43F6-9A89-A48F95E28EBA}">
            <xm:f>ON_TOELICHTING!$B$9</xm:f>
            <x14:dxf>
              <fill>
                <patternFill>
                  <bgColor rgb="FFFF7C80"/>
                </patternFill>
              </fill>
            </x14:dxf>
          </x14:cfRule>
          <xm:sqref>B44</xm:sqref>
        </x14:conditionalFormatting>
        <x14:conditionalFormatting xmlns:xm="http://schemas.microsoft.com/office/excel/2006/main">
          <x14:cfRule type="cellIs" priority="33" operator="equal" id="{83B935C0-9314-4902-8BF6-EA6C6414A48E}">
            <xm:f>ON_TOELICHTING!$B$12</xm:f>
            <x14:dxf>
              <font>
                <color auto="1"/>
              </font>
              <fill>
                <patternFill>
                  <bgColor theme="9" tint="-0.24994659260841701"/>
                </patternFill>
              </fill>
            </x14:dxf>
          </x14:cfRule>
          <x14:cfRule type="cellIs" priority="34" operator="equal" id="{ABC4883B-97B6-4615-9135-82D34B0087FA}">
            <xm:f>ON_TOELICHTING!$B$11</xm:f>
            <x14:dxf>
              <fill>
                <patternFill>
                  <bgColor theme="9" tint="0.59996337778862885"/>
                </patternFill>
              </fill>
            </x14:dxf>
          </x14:cfRule>
          <x14:cfRule type="cellIs" priority="35" operator="equal" id="{1BB82DD9-015E-4CDF-BC03-864BC106160E}">
            <xm:f>ON_TOELICHTING!$B$10</xm:f>
            <x14:dxf>
              <fill>
                <patternFill>
                  <bgColor theme="7" tint="0.39994506668294322"/>
                </patternFill>
              </fill>
            </x14:dxf>
          </x14:cfRule>
          <x14:cfRule type="cellIs" priority="36" operator="equal" id="{DA941F1A-BF4C-4DE1-96E6-3217B77C760F}">
            <xm:f>ON_TOELICHTING!$B$9</xm:f>
            <x14:dxf>
              <fill>
                <patternFill>
                  <bgColor rgb="FFFF7C80"/>
                </patternFill>
              </fill>
            </x14:dxf>
          </x14:cfRule>
          <xm:sqref>B50</xm:sqref>
        </x14:conditionalFormatting>
        <x14:conditionalFormatting xmlns:xm="http://schemas.microsoft.com/office/excel/2006/main">
          <x14:cfRule type="cellIs" priority="29" operator="equal" id="{ACB059A8-D26D-4139-965C-D3B34B1B586B}">
            <xm:f>ON_TOELICHTING!$B$12</xm:f>
            <x14:dxf>
              <font>
                <color auto="1"/>
              </font>
              <fill>
                <patternFill>
                  <bgColor theme="9" tint="-0.24994659260841701"/>
                </patternFill>
              </fill>
            </x14:dxf>
          </x14:cfRule>
          <x14:cfRule type="cellIs" priority="30" operator="equal" id="{777C61A3-FEFF-454F-8F25-22C506BD23AA}">
            <xm:f>ON_TOELICHTING!$B$11</xm:f>
            <x14:dxf>
              <fill>
                <patternFill>
                  <bgColor theme="9" tint="0.59996337778862885"/>
                </patternFill>
              </fill>
            </x14:dxf>
          </x14:cfRule>
          <x14:cfRule type="cellIs" priority="31" operator="equal" id="{FC4A429E-3272-40B1-8D4E-B448FF32F2A9}">
            <xm:f>ON_TOELICHTING!$B$10</xm:f>
            <x14:dxf>
              <fill>
                <patternFill>
                  <bgColor theme="7" tint="0.39994506668294322"/>
                </patternFill>
              </fill>
            </x14:dxf>
          </x14:cfRule>
          <x14:cfRule type="cellIs" priority="32" operator="equal" id="{6E835F24-BEEA-4FC0-9EB6-8D47BE8E6D13}">
            <xm:f>ON_TOELICHTING!$B$9</xm:f>
            <x14:dxf>
              <fill>
                <patternFill>
                  <bgColor rgb="FFFF7C80"/>
                </patternFill>
              </fill>
            </x14:dxf>
          </x14:cfRule>
          <xm:sqref>B52</xm:sqref>
        </x14:conditionalFormatting>
        <x14:conditionalFormatting xmlns:xm="http://schemas.microsoft.com/office/excel/2006/main">
          <x14:cfRule type="cellIs" priority="25" operator="equal" id="{63C8025A-AFA1-4D24-B08E-5D44A0A5A7BA}">
            <xm:f>ON_TOELICHTING!$B$12</xm:f>
            <x14:dxf>
              <font>
                <color auto="1"/>
              </font>
              <fill>
                <patternFill>
                  <bgColor theme="9" tint="-0.24994659260841701"/>
                </patternFill>
              </fill>
            </x14:dxf>
          </x14:cfRule>
          <x14:cfRule type="cellIs" priority="26" operator="equal" id="{225A15AF-0004-4C8A-BAEF-1A57F5CFD7B6}">
            <xm:f>ON_TOELICHTING!$B$11</xm:f>
            <x14:dxf>
              <fill>
                <patternFill>
                  <bgColor theme="9" tint="0.59996337778862885"/>
                </patternFill>
              </fill>
            </x14:dxf>
          </x14:cfRule>
          <x14:cfRule type="cellIs" priority="27" operator="equal" id="{0993817F-43D0-4CE6-8F33-E531D20F32E3}">
            <xm:f>ON_TOELICHTING!$B$10</xm:f>
            <x14:dxf>
              <fill>
                <patternFill>
                  <bgColor theme="7" tint="0.39994506668294322"/>
                </patternFill>
              </fill>
            </x14:dxf>
          </x14:cfRule>
          <x14:cfRule type="cellIs" priority="28" operator="equal" id="{8745A751-D35F-4AEF-B7C3-F5C87D43F9F9}">
            <xm:f>ON_TOELICHTING!$B$9</xm:f>
            <x14:dxf>
              <fill>
                <patternFill>
                  <bgColor rgb="FFFF7C80"/>
                </patternFill>
              </fill>
            </x14:dxf>
          </x14:cfRule>
          <xm:sqref>B59</xm:sqref>
        </x14:conditionalFormatting>
        <x14:conditionalFormatting xmlns:xm="http://schemas.microsoft.com/office/excel/2006/main">
          <x14:cfRule type="cellIs" priority="13" operator="equal" id="{38CD2710-6BF7-4831-8657-69B76B765CFB}">
            <xm:f>ON_TOELICHTING!$B$12</xm:f>
            <x14:dxf>
              <font>
                <color auto="1"/>
              </font>
              <fill>
                <patternFill>
                  <bgColor theme="9" tint="-0.24994659260841701"/>
                </patternFill>
              </fill>
            </x14:dxf>
          </x14:cfRule>
          <x14:cfRule type="cellIs" priority="14" operator="equal" id="{C39DAF63-7042-4116-9F4E-E2D4BBE7683E}">
            <xm:f>ON_TOELICHTING!$B$11</xm:f>
            <x14:dxf>
              <fill>
                <patternFill>
                  <bgColor theme="9" tint="0.59996337778862885"/>
                </patternFill>
              </fill>
            </x14:dxf>
          </x14:cfRule>
          <x14:cfRule type="cellIs" priority="15" operator="equal" id="{081DEF93-DE7F-4F80-9384-BC5AFF37ED9A}">
            <xm:f>ON_TOELICHTING!$B$10</xm:f>
            <x14:dxf>
              <fill>
                <patternFill>
                  <bgColor theme="7" tint="0.39994506668294322"/>
                </patternFill>
              </fill>
            </x14:dxf>
          </x14:cfRule>
          <x14:cfRule type="cellIs" priority="16" operator="equal" id="{E6ED0E3F-D445-4652-B198-BDA2AD6EE200}">
            <xm:f>ON_TOELICHTING!$B$9</xm:f>
            <x14:dxf>
              <fill>
                <patternFill>
                  <bgColor rgb="FFFF7C80"/>
                </patternFill>
              </fill>
            </x14:dxf>
          </x14:cfRule>
          <xm:sqref>B63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D4E6AB11-8304-41D1-92E1-34A60E0F6CF0}">
          <x14:formula1>
            <xm:f>OG_TOELICHTING!$B$9:$B$13</xm:f>
          </x14:formula1>
          <xm:sqref>B15</xm:sqref>
        </x14:dataValidation>
        <x14:dataValidation type="list" allowBlank="1" showInputMessage="1" showErrorMessage="1" xr:uid="{4BAB39ED-9571-4108-98C7-CC83115D0A4F}">
          <x14:formula1>
            <xm:f>OG_TOELICHTING!$B$73:$B$77</xm:f>
          </x14:formula1>
          <xm:sqref>B59 B63</xm:sqref>
        </x14:dataValidation>
        <x14:dataValidation type="list" allowBlank="1" showInputMessage="1" showErrorMessage="1" xr:uid="{AAD1F629-B7D9-4F7F-9D8B-747612B217CC}">
          <x14:formula1>
            <xm:f>OG_TOELICHTING!$B$57:$B$61</xm:f>
          </x14:formula1>
          <xm:sqref>B52</xm:sqref>
        </x14:dataValidation>
        <x14:dataValidation type="list" allowBlank="1" showInputMessage="1" showErrorMessage="1" xr:uid="{A97D2DEB-19D6-4904-AD43-CEC120A63E98}">
          <x14:formula1>
            <xm:f>OG_TOELICHTING!$B$51:$B$55</xm:f>
          </x14:formula1>
          <xm:sqref>B50</xm:sqref>
        </x14:dataValidation>
        <x14:dataValidation type="list" allowBlank="1" showInputMessage="1" showErrorMessage="1" xr:uid="{ED997C0F-216A-46A4-9EE2-B38CCD3FDFED}">
          <x14:formula1>
            <xm:f>OG_TOELICHTING!$B$43:$B$47</xm:f>
          </x14:formula1>
          <xm:sqref>B44</xm:sqref>
        </x14:dataValidation>
        <x14:dataValidation type="list" allowBlank="1" showInputMessage="1" showErrorMessage="1" xr:uid="{36079C94-181B-4603-B05E-8151D013488D}">
          <x14:formula1>
            <xm:f>OG_TOELICHTING!$B$37:$B$41</xm:f>
          </x14:formula1>
          <xm:sqref>B40</xm:sqref>
        </x14:dataValidation>
        <x14:dataValidation type="list" allowBlank="1" showInputMessage="1" showErrorMessage="1" xr:uid="{6C58E392-5504-422E-9BE5-892C3050C2F8}">
          <x14:formula1>
            <xm:f>OG_TOELICHTING!$B$23:$B$27</xm:f>
          </x14:formula1>
          <xm:sqref>B32</xm:sqref>
        </x14:dataValidation>
        <x14:dataValidation type="list" allowBlank="1" showInputMessage="1" showErrorMessage="1" xr:uid="{06CFD0D3-3AA5-4EAA-9F0A-5AB576179CFB}">
          <x14:formula1>
            <xm:f>OG_TOELICHTING!$B$17:$B$21</xm:f>
          </x14:formula1>
          <xm:sqref>B26</xm:sqref>
        </x14:dataValidation>
        <x14:dataValidation type="list" allowBlank="1" showInputMessage="1" showErrorMessage="1" xr:uid="{70D6708F-9790-4EA2-B3C5-7488282DA85D}">
          <x14:formula1>
            <xm:f>ON_TOELICHTING!$B$15:$B$19</xm:f>
          </x14:formula1>
          <xm:sqref>B21</xm:sqref>
        </x14:dataValidation>
        <x14:dataValidation type="list" allowBlank="1" showInputMessage="1" showErrorMessage="1" xr:uid="{25615F50-6834-411D-B5CB-59797FC60099}">
          <x14:formula1>
            <xm:f>OG_TOELICHTING!$B$29:$B$33</xm:f>
          </x14:formula1>
          <xm:sqref>B36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2BF04-5E83-4902-8049-50949967372F}">
  <sheetPr>
    <tabColor theme="5" tint="0.59999389629810485"/>
  </sheetPr>
  <dimension ref="A1:E77"/>
  <sheetViews>
    <sheetView showWhiteSpace="0" view="pageBreakPreview" zoomScale="145" zoomScaleNormal="100" zoomScaleSheetLayoutView="145" zoomScalePageLayoutView="70" workbookViewId="0">
      <selection activeCell="H2" sqref="H2"/>
    </sheetView>
  </sheetViews>
  <sheetFormatPr defaultColWidth="0.28515625" defaultRowHeight="15" x14ac:dyDescent="0.25"/>
  <cols>
    <col min="1" max="1" width="4.28515625" style="5" customWidth="1"/>
    <col min="2" max="2" width="12" customWidth="1"/>
    <col min="3" max="3" width="9" customWidth="1"/>
    <col min="4" max="4" width="66.28515625" customWidth="1"/>
    <col min="5" max="5" width="11.140625" customWidth="1"/>
    <col min="6" max="10196" width="5.7109375" customWidth="1"/>
  </cols>
  <sheetData>
    <row r="1" spans="1:5" ht="23.25" x14ac:dyDescent="0.35">
      <c r="A1" s="155"/>
      <c r="B1" s="156" t="s">
        <v>43</v>
      </c>
      <c r="C1" s="156"/>
      <c r="D1" s="157"/>
      <c r="E1" s="158" t="str">
        <f>'Beoordelingsformulier ON'!H1</f>
        <v>versie 1.0 Definitief</v>
      </c>
    </row>
    <row r="2" spans="1:5" ht="24" thickBot="1" x14ac:dyDescent="0.4">
      <c r="A2" s="159"/>
      <c r="B2" s="160" t="s">
        <v>151</v>
      </c>
      <c r="C2" s="160"/>
      <c r="D2" s="161"/>
      <c r="E2" s="162"/>
    </row>
    <row r="3" spans="1:5" ht="15.75" x14ac:dyDescent="0.25">
      <c r="A3" s="132"/>
      <c r="B3" s="133" t="s">
        <v>130</v>
      </c>
      <c r="C3" s="133"/>
      <c r="D3" s="134"/>
      <c r="E3" s="133"/>
    </row>
    <row r="4" spans="1:5" ht="15.75" x14ac:dyDescent="0.25">
      <c r="A4" s="132"/>
      <c r="B4" s="133"/>
      <c r="C4" s="133"/>
      <c r="D4" s="134"/>
      <c r="E4" s="133"/>
    </row>
    <row r="5" spans="1:5" ht="16.5" thickBot="1" x14ac:dyDescent="0.3">
      <c r="A5" s="132"/>
      <c r="B5" s="133" t="s">
        <v>245</v>
      </c>
      <c r="C5" s="133"/>
      <c r="D5" s="134"/>
      <c r="E5" s="133"/>
    </row>
    <row r="6" spans="1:5" ht="18.75" x14ac:dyDescent="0.3">
      <c r="A6" s="163">
        <v>1</v>
      </c>
      <c r="B6" s="164" t="s">
        <v>0</v>
      </c>
      <c r="C6" s="164"/>
      <c r="D6" s="165"/>
      <c r="E6" s="165"/>
    </row>
    <row r="7" spans="1:5" ht="25.5" x14ac:dyDescent="0.3">
      <c r="A7" s="166"/>
      <c r="B7" s="167" t="s">
        <v>4</v>
      </c>
      <c r="C7" s="167"/>
      <c r="D7" s="167" t="s">
        <v>7</v>
      </c>
      <c r="E7" s="168" t="s">
        <v>126</v>
      </c>
    </row>
    <row r="8" spans="1:5" ht="18.75" x14ac:dyDescent="0.3">
      <c r="A8" s="32" t="s">
        <v>27</v>
      </c>
      <c r="B8" s="27" t="s">
        <v>80</v>
      </c>
      <c r="C8" s="27"/>
      <c r="D8" s="27"/>
      <c r="E8" s="28"/>
    </row>
    <row r="9" spans="1:5" ht="31.5" x14ac:dyDescent="0.25">
      <c r="A9" s="94"/>
      <c r="B9" s="99" t="s">
        <v>119</v>
      </c>
      <c r="C9" s="143"/>
      <c r="D9" s="100" t="s">
        <v>206</v>
      </c>
      <c r="E9" s="98">
        <v>1</v>
      </c>
    </row>
    <row r="10" spans="1:5" ht="31.5" x14ac:dyDescent="0.25">
      <c r="A10" s="96"/>
      <c r="B10" s="99" t="s">
        <v>120</v>
      </c>
      <c r="C10" s="143"/>
      <c r="D10" s="100" t="s">
        <v>207</v>
      </c>
      <c r="E10" s="98">
        <v>4</v>
      </c>
    </row>
    <row r="11" spans="1:5" ht="31.5" x14ac:dyDescent="0.25">
      <c r="A11" s="96"/>
      <c r="B11" s="99" t="s">
        <v>121</v>
      </c>
      <c r="C11" s="143"/>
      <c r="D11" s="100" t="s">
        <v>208</v>
      </c>
      <c r="E11" s="98">
        <v>7</v>
      </c>
    </row>
    <row r="12" spans="1:5" ht="31.5" x14ac:dyDescent="0.25">
      <c r="A12" s="96"/>
      <c r="B12" s="99" t="s">
        <v>122</v>
      </c>
      <c r="C12" s="143"/>
      <c r="D12" s="100" t="s">
        <v>209</v>
      </c>
      <c r="E12" s="98">
        <v>10</v>
      </c>
    </row>
    <row r="13" spans="1:5" ht="19.5" thickBot="1" x14ac:dyDescent="0.3">
      <c r="A13" s="97"/>
      <c r="B13" s="99" t="s">
        <v>123</v>
      </c>
      <c r="C13" s="143"/>
      <c r="D13" s="100" t="s">
        <v>16</v>
      </c>
      <c r="E13" s="98">
        <v>0</v>
      </c>
    </row>
    <row r="14" spans="1:5" ht="18.75" x14ac:dyDescent="0.3">
      <c r="A14" s="163">
        <v>2</v>
      </c>
      <c r="B14" s="164" t="s">
        <v>104</v>
      </c>
      <c r="C14" s="164"/>
      <c r="D14" s="165"/>
      <c r="E14" s="165"/>
    </row>
    <row r="15" spans="1:5" ht="25.5" x14ac:dyDescent="0.3">
      <c r="A15" s="166"/>
      <c r="B15" s="167" t="s">
        <v>4</v>
      </c>
      <c r="C15" s="167"/>
      <c r="D15" s="167" t="s">
        <v>7</v>
      </c>
      <c r="E15" s="168" t="s">
        <v>126</v>
      </c>
    </row>
    <row r="16" spans="1:5" ht="18.75" x14ac:dyDescent="0.3">
      <c r="A16" s="32" t="s">
        <v>29</v>
      </c>
      <c r="B16" s="212" t="s">
        <v>98</v>
      </c>
      <c r="C16" s="212"/>
      <c r="D16" s="213"/>
      <c r="E16" s="28"/>
    </row>
    <row r="17" spans="1:5" ht="47.25" x14ac:dyDescent="0.25">
      <c r="A17" s="94"/>
      <c r="B17" s="99" t="s">
        <v>119</v>
      </c>
      <c r="C17" s="143"/>
      <c r="D17" s="100" t="s">
        <v>246</v>
      </c>
      <c r="E17" s="98">
        <v>1</v>
      </c>
    </row>
    <row r="18" spans="1:5" ht="31.5" x14ac:dyDescent="0.25">
      <c r="A18" s="96"/>
      <c r="B18" s="99" t="s">
        <v>120</v>
      </c>
      <c r="C18" s="143"/>
      <c r="D18" s="100" t="s">
        <v>118</v>
      </c>
      <c r="E18" s="98">
        <v>4</v>
      </c>
    </row>
    <row r="19" spans="1:5" ht="31.5" x14ac:dyDescent="0.25">
      <c r="A19" s="96"/>
      <c r="B19" s="99" t="s">
        <v>121</v>
      </c>
      <c r="C19" s="143"/>
      <c r="D19" s="100" t="s">
        <v>81</v>
      </c>
      <c r="E19" s="98">
        <v>7</v>
      </c>
    </row>
    <row r="20" spans="1:5" ht="31.5" x14ac:dyDescent="0.25">
      <c r="A20" s="96"/>
      <c r="B20" s="99" t="s">
        <v>122</v>
      </c>
      <c r="C20" s="143"/>
      <c r="D20" s="100" t="s">
        <v>82</v>
      </c>
      <c r="E20" s="98">
        <v>10</v>
      </c>
    </row>
    <row r="21" spans="1:5" ht="18.75" x14ac:dyDescent="0.25">
      <c r="A21" s="97"/>
      <c r="B21" s="99" t="s">
        <v>123</v>
      </c>
      <c r="C21" s="145"/>
      <c r="D21" s="102" t="s">
        <v>16</v>
      </c>
      <c r="E21" s="103">
        <v>0</v>
      </c>
    </row>
    <row r="22" spans="1:5" ht="18.75" x14ac:dyDescent="0.3">
      <c r="A22" s="32" t="s">
        <v>30</v>
      </c>
      <c r="B22" s="27" t="s">
        <v>105</v>
      </c>
      <c r="C22" s="27"/>
      <c r="D22" s="27"/>
      <c r="E22" s="28"/>
    </row>
    <row r="23" spans="1:5" ht="31.5" x14ac:dyDescent="0.25">
      <c r="A23" s="94"/>
      <c r="B23" s="99" t="s">
        <v>119</v>
      </c>
      <c r="C23" s="143"/>
      <c r="D23" s="100" t="s">
        <v>106</v>
      </c>
      <c r="E23" s="98">
        <v>1</v>
      </c>
    </row>
    <row r="24" spans="1:5" ht="47.25" x14ac:dyDescent="0.25">
      <c r="A24" s="96"/>
      <c r="B24" s="99" t="s">
        <v>120</v>
      </c>
      <c r="C24" s="143"/>
      <c r="D24" s="100" t="s">
        <v>107</v>
      </c>
      <c r="E24" s="98">
        <v>4</v>
      </c>
    </row>
    <row r="25" spans="1:5" ht="63" x14ac:dyDescent="0.25">
      <c r="A25" s="96"/>
      <c r="B25" s="99" t="s">
        <v>121</v>
      </c>
      <c r="C25" s="143"/>
      <c r="D25" s="100" t="s">
        <v>247</v>
      </c>
      <c r="E25" s="98">
        <v>7</v>
      </c>
    </row>
    <row r="26" spans="1:5" ht="63" x14ac:dyDescent="0.25">
      <c r="A26" s="96"/>
      <c r="B26" s="99" t="s">
        <v>122</v>
      </c>
      <c r="C26" s="143"/>
      <c r="D26" s="100" t="s">
        <v>248</v>
      </c>
      <c r="E26" s="98">
        <v>10</v>
      </c>
    </row>
    <row r="27" spans="1:5" ht="18.75" x14ac:dyDescent="0.25">
      <c r="A27" s="97"/>
      <c r="B27" s="99" t="s">
        <v>123</v>
      </c>
      <c r="C27" s="145"/>
      <c r="D27" s="102" t="s">
        <v>16</v>
      </c>
      <c r="E27" s="103">
        <v>0</v>
      </c>
    </row>
    <row r="28" spans="1:5" ht="18.75" x14ac:dyDescent="0.3">
      <c r="A28" s="32" t="s">
        <v>31</v>
      </c>
      <c r="B28" s="27" t="s">
        <v>244</v>
      </c>
      <c r="C28" s="27"/>
      <c r="D28" s="27"/>
      <c r="E28" s="28"/>
    </row>
    <row r="29" spans="1:5" ht="47.25" x14ac:dyDescent="0.25">
      <c r="A29" s="94"/>
      <c r="B29" s="99" t="s">
        <v>119</v>
      </c>
      <c r="C29" s="143"/>
      <c r="D29" s="100" t="s">
        <v>108</v>
      </c>
      <c r="E29" s="98">
        <v>1</v>
      </c>
    </row>
    <row r="30" spans="1:5" ht="47.25" x14ac:dyDescent="0.25">
      <c r="A30" s="96"/>
      <c r="B30" s="99" t="s">
        <v>120</v>
      </c>
      <c r="C30" s="143"/>
      <c r="D30" s="100" t="s">
        <v>109</v>
      </c>
      <c r="E30" s="98">
        <v>4</v>
      </c>
    </row>
    <row r="31" spans="1:5" ht="31.5" x14ac:dyDescent="0.25">
      <c r="A31" s="96"/>
      <c r="B31" s="99" t="s">
        <v>121</v>
      </c>
      <c r="C31" s="143"/>
      <c r="D31" s="100" t="s">
        <v>110</v>
      </c>
      <c r="E31" s="98">
        <v>7</v>
      </c>
    </row>
    <row r="32" spans="1:5" ht="63" x14ac:dyDescent="0.25">
      <c r="A32" s="96"/>
      <c r="B32" s="99" t="s">
        <v>122</v>
      </c>
      <c r="C32" s="143"/>
      <c r="D32" s="100" t="s">
        <v>111</v>
      </c>
      <c r="E32" s="98">
        <v>10</v>
      </c>
    </row>
    <row r="33" spans="1:5" ht="19.5" thickBot="1" x14ac:dyDescent="0.3">
      <c r="A33" s="104"/>
      <c r="B33" s="102" t="s">
        <v>123</v>
      </c>
      <c r="C33" s="102"/>
      <c r="D33" s="102" t="s">
        <v>16</v>
      </c>
      <c r="E33" s="103">
        <v>0</v>
      </c>
    </row>
    <row r="34" spans="1:5" ht="18.75" x14ac:dyDescent="0.3">
      <c r="A34" s="163">
        <v>3</v>
      </c>
      <c r="B34" s="164" t="s">
        <v>1</v>
      </c>
      <c r="C34" s="164"/>
      <c r="D34" s="165"/>
      <c r="E34" s="165"/>
    </row>
    <row r="35" spans="1:5" ht="25.5" x14ac:dyDescent="0.3">
      <c r="A35" s="166"/>
      <c r="B35" s="167" t="s">
        <v>4</v>
      </c>
      <c r="C35" s="167"/>
      <c r="D35" s="167" t="s">
        <v>7</v>
      </c>
      <c r="E35" s="168" t="s">
        <v>126</v>
      </c>
    </row>
    <row r="36" spans="1:5" ht="39.75" customHeight="1" x14ac:dyDescent="0.3">
      <c r="A36" s="32" t="s">
        <v>32</v>
      </c>
      <c r="B36" s="212" t="s">
        <v>83</v>
      </c>
      <c r="C36" s="212"/>
      <c r="D36" s="213"/>
      <c r="E36" s="28"/>
    </row>
    <row r="37" spans="1:5" ht="18.75" x14ac:dyDescent="0.25">
      <c r="A37" s="94"/>
      <c r="B37" s="99" t="s">
        <v>119</v>
      </c>
      <c r="C37" s="143"/>
      <c r="D37" s="100" t="s">
        <v>84</v>
      </c>
      <c r="E37" s="98">
        <v>1</v>
      </c>
    </row>
    <row r="38" spans="1:5" ht="18.75" x14ac:dyDescent="0.25">
      <c r="A38" s="96"/>
      <c r="B38" s="99" t="s">
        <v>120</v>
      </c>
      <c r="C38" s="143"/>
      <c r="D38" s="100" t="s">
        <v>85</v>
      </c>
      <c r="E38" s="98">
        <v>4</v>
      </c>
    </row>
    <row r="39" spans="1:5" ht="18.75" x14ac:dyDescent="0.25">
      <c r="A39" s="96"/>
      <c r="B39" s="99" t="s">
        <v>121</v>
      </c>
      <c r="C39" s="143"/>
      <c r="D39" s="100" t="s">
        <v>86</v>
      </c>
      <c r="E39" s="98">
        <v>7</v>
      </c>
    </row>
    <row r="40" spans="1:5" ht="31.5" x14ac:dyDescent="0.25">
      <c r="A40" s="96"/>
      <c r="B40" s="99" t="s">
        <v>122</v>
      </c>
      <c r="C40" s="143"/>
      <c r="D40" s="100" t="s">
        <v>249</v>
      </c>
      <c r="E40" s="98">
        <v>10</v>
      </c>
    </row>
    <row r="41" spans="1:5" ht="18.75" x14ac:dyDescent="0.25">
      <c r="A41" s="97"/>
      <c r="B41" s="99" t="s">
        <v>123</v>
      </c>
      <c r="C41" s="145"/>
      <c r="D41" s="102" t="s">
        <v>16</v>
      </c>
      <c r="E41" s="103">
        <v>0</v>
      </c>
    </row>
    <row r="42" spans="1:5" ht="18.75" x14ac:dyDescent="0.3">
      <c r="A42" s="32" t="s">
        <v>33</v>
      </c>
      <c r="B42" s="27" t="s">
        <v>99</v>
      </c>
      <c r="C42" s="27"/>
      <c r="D42" s="27"/>
      <c r="E42" s="28"/>
    </row>
    <row r="43" spans="1:5" ht="31.5" x14ac:dyDescent="0.25">
      <c r="A43" s="94"/>
      <c r="B43" s="99" t="s">
        <v>119</v>
      </c>
      <c r="C43" s="143"/>
      <c r="D43" s="100" t="s">
        <v>100</v>
      </c>
      <c r="E43" s="98">
        <v>1</v>
      </c>
    </row>
    <row r="44" spans="1:5" ht="31.5" x14ac:dyDescent="0.25">
      <c r="A44" s="96"/>
      <c r="B44" s="99" t="s">
        <v>120</v>
      </c>
      <c r="C44" s="143"/>
      <c r="D44" s="100" t="s">
        <v>101</v>
      </c>
      <c r="E44" s="98">
        <v>4</v>
      </c>
    </row>
    <row r="45" spans="1:5" ht="31.5" x14ac:dyDescent="0.25">
      <c r="A45" s="96"/>
      <c r="B45" s="99" t="s">
        <v>121</v>
      </c>
      <c r="C45" s="143"/>
      <c r="D45" s="100" t="s">
        <v>102</v>
      </c>
      <c r="E45" s="98">
        <v>7</v>
      </c>
    </row>
    <row r="46" spans="1:5" ht="63" x14ac:dyDescent="0.25">
      <c r="A46" s="96"/>
      <c r="B46" s="99" t="s">
        <v>122</v>
      </c>
      <c r="C46" s="143"/>
      <c r="D46" s="100" t="s">
        <v>103</v>
      </c>
      <c r="E46" s="98">
        <v>10</v>
      </c>
    </row>
    <row r="47" spans="1:5" ht="19.5" thickBot="1" x14ac:dyDescent="0.3">
      <c r="A47" s="104"/>
      <c r="B47" s="102" t="s">
        <v>123</v>
      </c>
      <c r="C47" s="102"/>
      <c r="D47" s="102" t="s">
        <v>16</v>
      </c>
      <c r="E47" s="103">
        <v>0</v>
      </c>
    </row>
    <row r="48" spans="1:5" ht="18.75" x14ac:dyDescent="0.3">
      <c r="A48" s="163">
        <v>4</v>
      </c>
      <c r="B48" s="164" t="s">
        <v>2</v>
      </c>
      <c r="C48" s="164"/>
      <c r="D48" s="165"/>
      <c r="E48" s="165"/>
    </row>
    <row r="49" spans="1:5" ht="25.5" x14ac:dyDescent="0.3">
      <c r="A49" s="166"/>
      <c r="B49" s="167" t="s">
        <v>4</v>
      </c>
      <c r="C49" s="167"/>
      <c r="D49" s="167" t="s">
        <v>7</v>
      </c>
      <c r="E49" s="168" t="s">
        <v>126</v>
      </c>
    </row>
    <row r="50" spans="1:5" ht="18.75" x14ac:dyDescent="0.3">
      <c r="A50" s="32" t="s">
        <v>34</v>
      </c>
      <c r="B50" s="27" t="s">
        <v>87</v>
      </c>
      <c r="C50" s="27"/>
      <c r="D50" s="27"/>
      <c r="E50" s="28"/>
    </row>
    <row r="51" spans="1:5" ht="31.5" x14ac:dyDescent="0.25">
      <c r="A51" s="94"/>
      <c r="B51" s="99" t="s">
        <v>119</v>
      </c>
      <c r="C51" s="143"/>
      <c r="D51" s="100" t="s">
        <v>88</v>
      </c>
      <c r="E51" s="98">
        <v>1</v>
      </c>
    </row>
    <row r="52" spans="1:5" ht="47.25" x14ac:dyDescent="0.25">
      <c r="A52" s="96"/>
      <c r="B52" s="99" t="s">
        <v>120</v>
      </c>
      <c r="C52" s="143"/>
      <c r="D52" s="100" t="s">
        <v>250</v>
      </c>
      <c r="E52" s="98">
        <v>4</v>
      </c>
    </row>
    <row r="53" spans="1:5" ht="31.5" x14ac:dyDescent="0.25">
      <c r="A53" s="96"/>
      <c r="B53" s="99" t="s">
        <v>121</v>
      </c>
      <c r="C53" s="143"/>
      <c r="D53" s="100" t="s">
        <v>251</v>
      </c>
      <c r="E53" s="98">
        <v>7</v>
      </c>
    </row>
    <row r="54" spans="1:5" ht="47.25" x14ac:dyDescent="0.25">
      <c r="A54" s="96"/>
      <c r="B54" s="99" t="s">
        <v>122</v>
      </c>
      <c r="C54" s="143"/>
      <c r="D54" s="100" t="s">
        <v>89</v>
      </c>
      <c r="E54" s="98">
        <v>10</v>
      </c>
    </row>
    <row r="55" spans="1:5" ht="18.75" x14ac:dyDescent="0.25">
      <c r="A55" s="97"/>
      <c r="B55" s="99" t="s">
        <v>123</v>
      </c>
      <c r="C55" s="145"/>
      <c r="D55" s="102" t="s">
        <v>16</v>
      </c>
      <c r="E55" s="103">
        <v>0</v>
      </c>
    </row>
    <row r="56" spans="1:5" ht="18.75" x14ac:dyDescent="0.3">
      <c r="A56" s="32" t="s">
        <v>35</v>
      </c>
      <c r="B56" s="27" t="s">
        <v>90</v>
      </c>
      <c r="C56" s="27"/>
      <c r="D56" s="27"/>
      <c r="E56" s="28"/>
    </row>
    <row r="57" spans="1:5" ht="18.75" x14ac:dyDescent="0.25">
      <c r="A57" s="94"/>
      <c r="B57" s="99" t="s">
        <v>119</v>
      </c>
      <c r="C57" s="143"/>
      <c r="D57" s="100" t="s">
        <v>91</v>
      </c>
      <c r="E57" s="98">
        <v>1</v>
      </c>
    </row>
    <row r="58" spans="1:5" ht="31.5" x14ac:dyDescent="0.25">
      <c r="A58" s="96"/>
      <c r="B58" s="99" t="s">
        <v>120</v>
      </c>
      <c r="C58" s="143"/>
      <c r="D58" s="100" t="s">
        <v>92</v>
      </c>
      <c r="E58" s="98">
        <v>4</v>
      </c>
    </row>
    <row r="59" spans="1:5" ht="47.25" x14ac:dyDescent="0.25">
      <c r="A59" s="96"/>
      <c r="B59" s="99" t="s">
        <v>121</v>
      </c>
      <c r="C59" s="143"/>
      <c r="D59" s="100" t="s">
        <v>93</v>
      </c>
      <c r="E59" s="98">
        <v>7</v>
      </c>
    </row>
    <row r="60" spans="1:5" ht="31.5" x14ac:dyDescent="0.25">
      <c r="A60" s="96"/>
      <c r="B60" s="99" t="s">
        <v>122</v>
      </c>
      <c r="C60" s="143"/>
      <c r="D60" s="100" t="s">
        <v>94</v>
      </c>
      <c r="E60" s="98">
        <v>10</v>
      </c>
    </row>
    <row r="61" spans="1:5" ht="19.5" thickBot="1" x14ac:dyDescent="0.3">
      <c r="A61" s="104"/>
      <c r="B61" s="102" t="s">
        <v>123</v>
      </c>
      <c r="C61" s="102"/>
      <c r="D61" s="102" t="s">
        <v>16</v>
      </c>
      <c r="E61" s="103">
        <v>0</v>
      </c>
    </row>
    <row r="62" spans="1:5" ht="18.75" x14ac:dyDescent="0.3">
      <c r="A62" s="163">
        <v>5</v>
      </c>
      <c r="B62" s="164" t="s">
        <v>3</v>
      </c>
      <c r="C62" s="164"/>
      <c r="D62" s="165"/>
      <c r="E62" s="165"/>
    </row>
    <row r="63" spans="1:5" ht="25.5" x14ac:dyDescent="0.3">
      <c r="A63" s="166"/>
      <c r="B63" s="167" t="s">
        <v>4</v>
      </c>
      <c r="C63" s="167"/>
      <c r="D63" s="167" t="s">
        <v>7</v>
      </c>
      <c r="E63" s="168" t="s">
        <v>126</v>
      </c>
    </row>
    <row r="64" spans="1:5" ht="36" customHeight="1" x14ac:dyDescent="0.3">
      <c r="A64" s="32" t="s">
        <v>36</v>
      </c>
      <c r="B64" s="212" t="s">
        <v>97</v>
      </c>
      <c r="C64" s="212"/>
      <c r="D64" s="213"/>
      <c r="E64" s="28"/>
    </row>
    <row r="65" spans="1:5" ht="31.5" x14ac:dyDescent="0.25">
      <c r="A65" s="94"/>
      <c r="B65" s="99" t="s">
        <v>119</v>
      </c>
      <c r="C65" s="143"/>
      <c r="D65" s="100" t="s">
        <v>95</v>
      </c>
      <c r="E65" s="98">
        <v>1</v>
      </c>
    </row>
    <row r="66" spans="1:5" ht="31.5" x14ac:dyDescent="0.25">
      <c r="A66" s="96"/>
      <c r="B66" s="99" t="s">
        <v>120</v>
      </c>
      <c r="C66" s="143"/>
      <c r="D66" s="100" t="s">
        <v>252</v>
      </c>
      <c r="E66" s="98">
        <v>4</v>
      </c>
    </row>
    <row r="67" spans="1:5" ht="31.5" x14ac:dyDescent="0.25">
      <c r="A67" s="96"/>
      <c r="B67" s="99" t="s">
        <v>121</v>
      </c>
      <c r="C67" s="143"/>
      <c r="D67" s="100" t="s">
        <v>154</v>
      </c>
      <c r="E67" s="98">
        <v>7</v>
      </c>
    </row>
    <row r="68" spans="1:5" ht="47.25" x14ac:dyDescent="0.25">
      <c r="A68" s="96"/>
      <c r="B68" s="99" t="s">
        <v>122</v>
      </c>
      <c r="C68" s="143"/>
      <c r="D68" s="100" t="s">
        <v>96</v>
      </c>
      <c r="E68" s="98">
        <v>10</v>
      </c>
    </row>
    <row r="69" spans="1:5" ht="19.5" thickBot="1" x14ac:dyDescent="0.3">
      <c r="A69" s="97"/>
      <c r="B69" s="99" t="s">
        <v>123</v>
      </c>
      <c r="C69" s="145"/>
      <c r="D69" s="102" t="s">
        <v>16</v>
      </c>
      <c r="E69" s="103">
        <v>0</v>
      </c>
    </row>
    <row r="70" spans="1:5" ht="18.75" x14ac:dyDescent="0.3">
      <c r="A70" s="163">
        <v>6</v>
      </c>
      <c r="B70" s="169" t="s">
        <v>112</v>
      </c>
      <c r="C70" s="164"/>
      <c r="D70" s="165"/>
      <c r="E70" s="165"/>
    </row>
    <row r="71" spans="1:5" ht="25.5" x14ac:dyDescent="0.3">
      <c r="A71" s="166"/>
      <c r="B71" s="167" t="s">
        <v>4</v>
      </c>
      <c r="C71" s="167"/>
      <c r="D71" s="167" t="s">
        <v>7</v>
      </c>
      <c r="E71" s="168" t="s">
        <v>126</v>
      </c>
    </row>
    <row r="72" spans="1:5" ht="18.75" x14ac:dyDescent="0.3">
      <c r="A72" s="32" t="s">
        <v>40</v>
      </c>
      <c r="B72" s="27" t="s">
        <v>113</v>
      </c>
      <c r="C72" s="27"/>
      <c r="D72" s="27"/>
      <c r="E72" s="28"/>
    </row>
    <row r="73" spans="1:5" ht="18.75" x14ac:dyDescent="0.25">
      <c r="A73" s="94"/>
      <c r="B73" s="99" t="s">
        <v>119</v>
      </c>
      <c r="C73" s="143"/>
      <c r="D73" s="100" t="s">
        <v>114</v>
      </c>
      <c r="E73" s="98">
        <v>1</v>
      </c>
    </row>
    <row r="74" spans="1:5" ht="31.5" x14ac:dyDescent="0.25">
      <c r="A74" s="96"/>
      <c r="B74" s="99" t="s">
        <v>120</v>
      </c>
      <c r="C74" s="143"/>
      <c r="D74" s="100" t="s">
        <v>115</v>
      </c>
      <c r="E74" s="98">
        <v>4</v>
      </c>
    </row>
    <row r="75" spans="1:5" ht="18.75" x14ac:dyDescent="0.25">
      <c r="A75" s="96"/>
      <c r="B75" s="99" t="s">
        <v>121</v>
      </c>
      <c r="C75" s="143"/>
      <c r="D75" s="100" t="s">
        <v>116</v>
      </c>
      <c r="E75" s="98">
        <v>7</v>
      </c>
    </row>
    <row r="76" spans="1:5" ht="47.25" x14ac:dyDescent="0.25">
      <c r="A76" s="96"/>
      <c r="B76" s="99" t="s">
        <v>122</v>
      </c>
      <c r="C76" s="143"/>
      <c r="D76" s="100" t="s">
        <v>117</v>
      </c>
      <c r="E76" s="98">
        <v>10</v>
      </c>
    </row>
    <row r="77" spans="1:5" ht="18.75" x14ac:dyDescent="0.25">
      <c r="A77" s="97"/>
      <c r="B77" s="99" t="s">
        <v>123</v>
      </c>
      <c r="C77" s="143"/>
      <c r="D77" s="100" t="s">
        <v>16</v>
      </c>
      <c r="E77" s="98">
        <v>0</v>
      </c>
    </row>
  </sheetData>
  <sheetProtection algorithmName="SHA-512" hashValue="9IkMsKEaHDszeAIiYp9EOf0F1h4kJDUiJUiSpshMClPHZ91igRGvfoOLPZs9yz+J/DR+4Mghy30dqM8DDMjT9Q==" saltValue="C3yt4E6zcoXOB61j8sM6zg==" spinCount="100000" sheet="1" formatCells="0" formatColumns="0" formatRows="0" insertColumns="0" insertRows="0" insertHyperlinks="0" deleteColumns="0" deleteRows="0" sort="0" autoFilter="0" pivotTables="0"/>
  <mergeCells count="3">
    <mergeCell ref="B16:D16"/>
    <mergeCell ref="B36:D36"/>
    <mergeCell ref="B64:D64"/>
  </mergeCells>
  <pageMargins left="0.23622047244094491" right="0.23622047244094491" top="0.74803149606299213" bottom="0.74803149606299213" header="0.31496062992125984" footer="0.31496062992125984"/>
  <pageSetup paperSize="9" scale="94" fitToWidth="0" fitToHeight="0" orientation="portrait" r:id="rId1"/>
  <headerFooter>
    <oddHeader>&amp;L&amp;8printdatum: &amp;D&amp;R    &amp;G</oddHeader>
    <oddFooter>&amp;L&amp;8pagina &amp;P van &amp;N&amp;R&amp;8&amp;Z&amp;F</oddFooter>
  </headerFooter>
  <rowBreaks count="5" manualBreakCount="5">
    <brk id="13" max="4" man="1"/>
    <brk id="33" max="4" man="1"/>
    <brk id="47" max="4" man="1"/>
    <brk id="61" max="4" man="1"/>
    <brk id="69" max="4"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Beoordelingsformulier ON</vt:lpstr>
      <vt:lpstr>ON_TOELICHTING</vt:lpstr>
      <vt:lpstr>Beoordelingsformulier OG</vt:lpstr>
      <vt:lpstr>OG_TOELICHTING</vt:lpstr>
      <vt:lpstr>'Beoordelingsformulier OG'!Afdrukbereik</vt:lpstr>
      <vt:lpstr>'Beoordelingsformulier ON'!Afdrukbereik</vt:lpstr>
      <vt:lpstr>OG_TOELICHTING!Afdrukbereik</vt:lpstr>
      <vt:lpstr>ON_TOELICHTING!Afdrukbereik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Jongeneel J.P.</dc:creator>
  <cp:lastModifiedBy>Jongeneel J.P.</cp:lastModifiedBy>
  <cp:lastPrinted>2020-02-20T12:42:30Z</cp:lastPrinted>
  <dcterms:created xsi:type="dcterms:W3CDTF">2020-01-22T10:51:16Z</dcterms:created>
  <dcterms:modified xsi:type="dcterms:W3CDTF">2020-04-02T06:14:39Z</dcterms:modified>
</cp:coreProperties>
</file>